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ԱՆԱՀԻՏ 2026թ․\Կոմունալ\2026թ․ Թվով 4 բակերի բարեկարգում\Ծավալաթերթ,նախահաշիվ,փորձաքննություն\Շահումյան 6\"/>
    </mc:Choice>
  </mc:AlternateContent>
  <xr:revisionPtr revIDLastSave="0" documentId="13_ncr:1_{D8A297FB-8C22-4AEE-A62A-C2667D1C6E41}" xr6:coauthVersionLast="47" xr6:coauthVersionMax="47" xr10:uidLastSave="{00000000-0000-0000-0000-000000000000}"/>
  <bookViews>
    <workbookView xWindow="-120" yWindow="-120" windowWidth="29040" windowHeight="15720" firstSheet="7" activeTab="7" xr2:uid="{00000000-000D-0000-FFFF-FFFF00000000}"/>
  </bookViews>
  <sheets>
    <sheet name="Բացատրագիր" sheetId="6" state="veryHidden" r:id="rId1"/>
    <sheet name="Բլանկ" sheetId="3" state="hidden" r:id="rId2"/>
    <sheet name="pojasn arm" sheetId="73" state="hidden" r:id="rId3"/>
    <sheet name="Svodnaya MAL-SHAUM-6" sheetId="59" state="hidden" r:id="rId4"/>
    <sheet name="1" sheetId="84" state="hidden" r:id="rId5"/>
    <sheet name="2" sheetId="85" state="hidden" r:id="rId6"/>
    <sheet name="3" sheetId="71" state="hidden" r:id="rId7"/>
    <sheet name="OB.SM" sheetId="82" r:id="rId8"/>
  </sheets>
  <externalReferences>
    <externalReference r:id="rId9"/>
  </externalReferences>
  <definedNames>
    <definedName name="_24" localSheetId="4">'[1]Gaz2-6'!#REF!</definedName>
    <definedName name="_24" localSheetId="5">'[1]Gaz2-6'!#REF!</definedName>
    <definedName name="_24" localSheetId="6">'[1]Gaz2-6'!#REF!</definedName>
    <definedName name="_24" localSheetId="7">'[1]Gaz2-6'!#REF!</definedName>
    <definedName name="_24" localSheetId="2">'[1]Gaz2-6'!#REF!</definedName>
    <definedName name="_24">'[1]Gaz2-6'!#REF!</definedName>
    <definedName name="_xlnm.Print_Titles" localSheetId="4">'1'!$16:$16</definedName>
    <definedName name="_xlnm.Print_Titles" localSheetId="5">'2'!$16:$16</definedName>
    <definedName name="_xlnm.Print_Titles" localSheetId="6">'3'!$16:$16</definedName>
    <definedName name="_xlnm.Print_Titles" localSheetId="7">OB.SM!$7:$7</definedName>
    <definedName name="_xlnm.Print_Titles" localSheetId="1">Բլանկ!$9:$9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16" i="84" l="1"/>
  <c r="Q219" i="84"/>
  <c r="K196" i="84"/>
  <c r="Q197" i="84"/>
  <c r="Q198" i="84"/>
  <c r="K3" i="82" l="1"/>
  <c r="E224" i="82"/>
  <c r="E222" i="82"/>
  <c r="H206" i="82"/>
  <c r="G206" i="82"/>
  <c r="H205" i="82"/>
  <c r="G205" i="82"/>
  <c r="H203" i="82"/>
  <c r="G203" i="82"/>
  <c r="G202" i="82"/>
  <c r="H202" i="82"/>
  <c r="H201" i="82"/>
  <c r="G201" i="82"/>
  <c r="H200" i="82"/>
  <c r="G200" i="82"/>
  <c r="H199" i="82"/>
  <c r="G199" i="82"/>
  <c r="H198" i="82"/>
  <c r="G198" i="82"/>
  <c r="H197" i="82"/>
  <c r="G197" i="82"/>
  <c r="E196" i="82"/>
  <c r="F196" i="82" s="1"/>
  <c r="H196" i="82"/>
  <c r="G196" i="82"/>
  <c r="H194" i="82"/>
  <c r="G194" i="82"/>
  <c r="H189" i="82"/>
  <c r="G189" i="82"/>
  <c r="H184" i="82"/>
  <c r="G184" i="82"/>
  <c r="H192" i="82"/>
  <c r="G192" i="82"/>
  <c r="H190" i="82"/>
  <c r="G190" i="82"/>
  <c r="H187" i="82"/>
  <c r="G187" i="82"/>
  <c r="H185" i="82"/>
  <c r="G185" i="82"/>
  <c r="E297" i="82" l="1"/>
  <c r="E38" i="82"/>
  <c r="E242" i="82"/>
  <c r="E72" i="82"/>
  <c r="E134" i="82"/>
  <c r="E148" i="82"/>
  <c r="E251" i="82"/>
  <c r="E299" i="82"/>
  <c r="E226" i="82"/>
  <c r="E247" i="82"/>
  <c r="E203" i="82"/>
  <c r="F203" i="82" s="1"/>
  <c r="E249" i="82"/>
  <c r="E269" i="82"/>
  <c r="E271" i="82"/>
  <c r="E205" i="82"/>
  <c r="F205" i="82" s="1"/>
  <c r="E273" i="82"/>
  <c r="E275" i="82"/>
  <c r="E200" i="82"/>
  <c r="F200" i="82" s="1"/>
  <c r="E293" i="82"/>
  <c r="E220" i="82"/>
  <c r="E295" i="82"/>
  <c r="E197" i="82"/>
  <c r="F197" i="82" s="1"/>
  <c r="E228" i="82"/>
  <c r="E253" i="82"/>
  <c r="E277" i="82"/>
  <c r="E185" i="82"/>
  <c r="F185" i="82" s="1"/>
  <c r="E189" i="82"/>
  <c r="F189" i="82" s="1"/>
  <c r="E230" i="82"/>
  <c r="E255" i="82"/>
  <c r="E278" i="82"/>
  <c r="E190" i="82"/>
  <c r="F190" i="82" s="1"/>
  <c r="E206" i="82"/>
  <c r="F206" i="82" s="1"/>
  <c r="E233" i="82"/>
  <c r="E257" i="82"/>
  <c r="E280" i="82"/>
  <c r="E192" i="82"/>
  <c r="F192" i="82" s="1"/>
  <c r="E198" i="82"/>
  <c r="F198" i="82" s="1"/>
  <c r="E201" i="82"/>
  <c r="F201" i="82" s="1"/>
  <c r="E210" i="82"/>
  <c r="E234" i="82"/>
  <c r="E259" i="82"/>
  <c r="E282" i="82"/>
  <c r="E187" i="82"/>
  <c r="F187" i="82" s="1"/>
  <c r="E202" i="82"/>
  <c r="F202" i="82" s="1"/>
  <c r="E212" i="82"/>
  <c r="E235" i="82"/>
  <c r="E261" i="82"/>
  <c r="E284" i="82"/>
  <c r="E214" i="82"/>
  <c r="E237" i="82"/>
  <c r="E263" i="82"/>
  <c r="E287" i="82"/>
  <c r="E194" i="82"/>
  <c r="F194" i="82" s="1"/>
  <c r="E199" i="82"/>
  <c r="F199" i="82" s="1"/>
  <c r="E216" i="82"/>
  <c r="E238" i="82"/>
  <c r="E265" i="82"/>
  <c r="E289" i="82"/>
  <c r="E218" i="82"/>
  <c r="E240" i="82"/>
  <c r="E267" i="82"/>
  <c r="E291" i="82"/>
  <c r="E182" i="82"/>
  <c r="F182" i="82" s="1"/>
  <c r="E180" i="82"/>
  <c r="F180" i="82" s="1"/>
  <c r="E179" i="82"/>
  <c r="F179" i="82" s="1"/>
  <c r="E177" i="82"/>
  <c r="F177" i="82" s="1"/>
  <c r="E175" i="82"/>
  <c r="F175" i="82" s="1"/>
  <c r="E173" i="82"/>
  <c r="F173" i="82" s="1"/>
  <c r="E171" i="82"/>
  <c r="E169" i="82"/>
  <c r="F169" i="82" s="1"/>
  <c r="E167" i="82"/>
  <c r="F167" i="82" s="1"/>
  <c r="F171" i="82"/>
  <c r="E165" i="82"/>
  <c r="F165" i="82" s="1"/>
  <c r="E163" i="82"/>
  <c r="F163" i="82" s="1"/>
  <c r="E161" i="82"/>
  <c r="F161" i="82" s="1"/>
  <c r="E160" i="82"/>
  <c r="F160" i="82" s="1"/>
  <c r="E159" i="82"/>
  <c r="F159" i="82" s="1"/>
  <c r="H182" i="82"/>
  <c r="G182" i="82"/>
  <c r="H180" i="82"/>
  <c r="G180" i="82"/>
  <c r="H179" i="82"/>
  <c r="G179" i="82"/>
  <c r="H177" i="82"/>
  <c r="G177" i="82"/>
  <c r="H175" i="82"/>
  <c r="G175" i="82"/>
  <c r="H173" i="82"/>
  <c r="G173" i="82"/>
  <c r="H171" i="82"/>
  <c r="G171" i="82"/>
  <c r="H169" i="82"/>
  <c r="G169" i="82"/>
  <c r="H167" i="82"/>
  <c r="G167" i="82"/>
  <c r="H165" i="82"/>
  <c r="G165" i="82"/>
  <c r="H163" i="82"/>
  <c r="G163" i="82"/>
  <c r="H161" i="82"/>
  <c r="G161" i="82"/>
  <c r="H159" i="82"/>
  <c r="G159" i="82"/>
  <c r="H158" i="82"/>
  <c r="G158" i="82"/>
  <c r="E156" i="82" l="1"/>
  <c r="E154" i="82"/>
  <c r="E152" i="82"/>
  <c r="E150" i="82"/>
  <c r="E147" i="82"/>
  <c r="E145" i="82"/>
  <c r="E143" i="82"/>
  <c r="E139" i="82"/>
  <c r="E137" i="82"/>
  <c r="E136" i="82"/>
  <c r="E132" i="82"/>
  <c r="E130" i="82"/>
  <c r="E128" i="82"/>
  <c r="E124" i="82"/>
  <c r="F124" i="82" s="1"/>
  <c r="E122" i="82"/>
  <c r="F122" i="82" s="1"/>
  <c r="E120" i="82"/>
  <c r="F120" i="82" s="1"/>
  <c r="E118" i="82"/>
  <c r="F118" i="82" s="1"/>
  <c r="E116" i="82"/>
  <c r="F116" i="82" s="1"/>
  <c r="E114" i="82"/>
  <c r="F114" i="82" s="1"/>
  <c r="H114" i="82"/>
  <c r="G114" i="82"/>
  <c r="E111" i="82"/>
  <c r="E109" i="82"/>
  <c r="E108" i="82"/>
  <c r="F108" i="82" s="1"/>
  <c r="H124" i="82"/>
  <c r="G124" i="82"/>
  <c r="H122" i="82"/>
  <c r="G122" i="82"/>
  <c r="H120" i="82"/>
  <c r="G120" i="82"/>
  <c r="H118" i="82"/>
  <c r="G118" i="82"/>
  <c r="H116" i="82"/>
  <c r="G116" i="82"/>
  <c r="H111" i="82"/>
  <c r="G111" i="82"/>
  <c r="F111" i="82"/>
  <c r="H109" i="82"/>
  <c r="G109" i="82"/>
  <c r="F109" i="82"/>
  <c r="H108" i="82"/>
  <c r="G108" i="82"/>
  <c r="H106" i="82"/>
  <c r="G106" i="82"/>
  <c r="E104" i="82"/>
  <c r="E102" i="82"/>
  <c r="E100" i="82"/>
  <c r="E98" i="82"/>
  <c r="E96" i="82"/>
  <c r="E93" i="82"/>
  <c r="E91" i="82"/>
  <c r="E89" i="82"/>
  <c r="E85" i="82"/>
  <c r="E83" i="82"/>
  <c r="E81" i="82"/>
  <c r="E79" i="82"/>
  <c r="E77" i="82"/>
  <c r="E75" i="82"/>
  <c r="E74" i="82"/>
  <c r="E70" i="82"/>
  <c r="E67" i="82"/>
  <c r="E65" i="82"/>
  <c r="E63" i="82"/>
  <c r="E61" i="82"/>
  <c r="E59" i="82"/>
  <c r="E56" i="82"/>
  <c r="E55" i="82"/>
  <c r="E53" i="82"/>
  <c r="E51" i="82"/>
  <c r="E49" i="82"/>
  <c r="E47" i="82"/>
  <c r="E45" i="82"/>
  <c r="E43" i="82"/>
  <c r="E41" i="82"/>
  <c r="E40" i="82"/>
  <c r="E36" i="82"/>
  <c r="E34" i="82"/>
  <c r="E32" i="82"/>
  <c r="E28" i="82"/>
  <c r="E26" i="82"/>
  <c r="E24" i="82"/>
  <c r="E23" i="82"/>
  <c r="F23" i="82" s="1"/>
  <c r="E21" i="82"/>
  <c r="F21" i="82" s="1"/>
  <c r="E19" i="82"/>
  <c r="F19" i="82" s="1"/>
  <c r="E18" i="82"/>
  <c r="F18" i="82" s="1"/>
  <c r="E17" i="82"/>
  <c r="F17" i="82" s="1"/>
  <c r="E15" i="82"/>
  <c r="E13" i="82"/>
  <c r="F13" i="82" s="1"/>
  <c r="E12" i="82"/>
  <c r="F12" i="82" s="1"/>
  <c r="H23" i="82"/>
  <c r="G23" i="82"/>
  <c r="H21" i="82"/>
  <c r="G21" i="82"/>
  <c r="H18" i="82"/>
  <c r="G18" i="82"/>
  <c r="H13" i="82"/>
  <c r="G13" i="82"/>
  <c r="H12" i="82"/>
  <c r="G12" i="82"/>
  <c r="H19" i="82"/>
  <c r="G19" i="82"/>
  <c r="H17" i="82"/>
  <c r="G17" i="82"/>
  <c r="Q307" i="84" l="1"/>
  <c r="Q306" i="84"/>
  <c r="Q303" i="84" l="1"/>
  <c r="Q302" i="84"/>
  <c r="Q301" i="84"/>
  <c r="T300" i="84"/>
  <c r="S300" i="84"/>
  <c r="K300" i="84"/>
  <c r="U300" i="84" s="1"/>
  <c r="J300" i="84"/>
  <c r="H300" i="84"/>
  <c r="Q298" i="84"/>
  <c r="Q295" i="84"/>
  <c r="Q294" i="84"/>
  <c r="T305" i="84"/>
  <c r="S305" i="84"/>
  <c r="K305" i="84"/>
  <c r="U305" i="84" s="1"/>
  <c r="J305" i="84"/>
  <c r="H305" i="84"/>
  <c r="Q291" i="84"/>
  <c r="Q290" i="84"/>
  <c r="Q289" i="84"/>
  <c r="Q288" i="84"/>
  <c r="Q287" i="84"/>
  <c r="Q284" i="84"/>
  <c r="Q283" i="84"/>
  <c r="Q282" i="84"/>
  <c r="Q279" i="84"/>
  <c r="T297" i="84"/>
  <c r="S297" i="84"/>
  <c r="K297" i="84"/>
  <c r="U297" i="84" s="1"/>
  <c r="J297" i="84"/>
  <c r="H297" i="84"/>
  <c r="L297" i="84" s="1"/>
  <c r="M297" i="84" s="1"/>
  <c r="T293" i="84"/>
  <c r="S293" i="84"/>
  <c r="K293" i="84"/>
  <c r="U293" i="84" s="1"/>
  <c r="J293" i="84"/>
  <c r="H293" i="84"/>
  <c r="T286" i="84"/>
  <c r="S286" i="84"/>
  <c r="K286" i="84"/>
  <c r="U286" i="84" s="1"/>
  <c r="J286" i="84"/>
  <c r="H286" i="84"/>
  <c r="T281" i="84"/>
  <c r="S281" i="84"/>
  <c r="K281" i="84"/>
  <c r="U281" i="84" s="1"/>
  <c r="J281" i="84"/>
  <c r="H281" i="84"/>
  <c r="T278" i="84"/>
  <c r="S278" i="84"/>
  <c r="K278" i="84"/>
  <c r="U278" i="84" s="1"/>
  <c r="J278" i="84"/>
  <c r="H278" i="84"/>
  <c r="T276" i="84"/>
  <c r="S276" i="84"/>
  <c r="K276" i="84"/>
  <c r="U276" i="84" s="1"/>
  <c r="J276" i="84"/>
  <c r="H276" i="84"/>
  <c r="T274" i="84"/>
  <c r="S274" i="84"/>
  <c r="K274" i="84"/>
  <c r="U274" i="84" s="1"/>
  <c r="J274" i="84"/>
  <c r="H274" i="84"/>
  <c r="T272" i="84"/>
  <c r="S272" i="84"/>
  <c r="K272" i="84"/>
  <c r="U272" i="84" s="1"/>
  <c r="J272" i="84"/>
  <c r="H272" i="84"/>
  <c r="T270" i="84"/>
  <c r="S270" i="84"/>
  <c r="K270" i="84"/>
  <c r="U270" i="84" s="1"/>
  <c r="J270" i="84"/>
  <c r="H270" i="84"/>
  <c r="T268" i="84"/>
  <c r="S268" i="84"/>
  <c r="K268" i="84"/>
  <c r="U268" i="84" s="1"/>
  <c r="J268" i="84"/>
  <c r="H268" i="84"/>
  <c r="T267" i="84"/>
  <c r="S267" i="84"/>
  <c r="K267" i="84"/>
  <c r="U267" i="84" s="1"/>
  <c r="J267" i="84"/>
  <c r="H267" i="84"/>
  <c r="T265" i="84"/>
  <c r="S265" i="84"/>
  <c r="K265" i="84"/>
  <c r="U265" i="84" s="1"/>
  <c r="J265" i="84"/>
  <c r="H265" i="84"/>
  <c r="T263" i="84"/>
  <c r="S263" i="84"/>
  <c r="K263" i="84"/>
  <c r="U263" i="84" s="1"/>
  <c r="J263" i="84"/>
  <c r="H263" i="84"/>
  <c r="L263" i="84" s="1"/>
  <c r="M263" i="84" s="1"/>
  <c r="T260" i="84"/>
  <c r="S260" i="84"/>
  <c r="K260" i="84"/>
  <c r="U260" i="84" s="1"/>
  <c r="J260" i="84"/>
  <c r="H260" i="84"/>
  <c r="U261" i="84"/>
  <c r="T261" i="84"/>
  <c r="S261" i="84"/>
  <c r="L265" i="84" l="1"/>
  <c r="M265" i="84" s="1"/>
  <c r="L267" i="84"/>
  <c r="M267" i="84" s="1"/>
  <c r="L281" i="84"/>
  <c r="M281" i="84" s="1"/>
  <c r="L286" i="84"/>
  <c r="M286" i="84" s="1"/>
  <c r="L278" i="84"/>
  <c r="M278" i="84" s="1"/>
  <c r="L276" i="84"/>
  <c r="M276" i="84" s="1"/>
  <c r="L260" i="84"/>
  <c r="M260" i="84" s="1"/>
  <c r="L274" i="84"/>
  <c r="M274" i="84" s="1"/>
  <c r="L272" i="84"/>
  <c r="M272" i="84" s="1"/>
  <c r="L268" i="84"/>
  <c r="M268" i="84" s="1"/>
  <c r="L270" i="84"/>
  <c r="M270" i="84" s="1"/>
  <c r="L305" i="84"/>
  <c r="M305" i="84" s="1"/>
  <c r="L300" i="84"/>
  <c r="M300" i="84" s="1"/>
  <c r="L293" i="84"/>
  <c r="M293" i="84" s="1"/>
  <c r="T258" i="84" l="1"/>
  <c r="S258" i="84"/>
  <c r="K258" i="84"/>
  <c r="U258" i="84" s="1"/>
  <c r="J258" i="84"/>
  <c r="H258" i="84"/>
  <c r="T256" i="84"/>
  <c r="S256" i="84"/>
  <c r="K256" i="84"/>
  <c r="U256" i="84" s="1"/>
  <c r="J256" i="84"/>
  <c r="H256" i="84"/>
  <c r="L256" i="84" s="1"/>
  <c r="M256" i="84" s="1"/>
  <c r="T254" i="84"/>
  <c r="S254" i="84"/>
  <c r="K254" i="84"/>
  <c r="U254" i="84" s="1"/>
  <c r="J254" i="84"/>
  <c r="H254" i="84"/>
  <c r="Q253" i="84"/>
  <c r="T252" i="84"/>
  <c r="S252" i="84"/>
  <c r="K252" i="84"/>
  <c r="U252" i="84" s="1"/>
  <c r="J252" i="84"/>
  <c r="H252" i="84"/>
  <c r="Q251" i="84"/>
  <c r="T250" i="84"/>
  <c r="S250" i="84"/>
  <c r="K250" i="84"/>
  <c r="U250" i="84" s="1"/>
  <c r="J250" i="84"/>
  <c r="H250" i="84"/>
  <c r="Q249" i="84"/>
  <c r="Q248" i="84"/>
  <c r="T247" i="84"/>
  <c r="S247" i="84"/>
  <c r="K247" i="84"/>
  <c r="U247" i="84" s="1"/>
  <c r="J247" i="84"/>
  <c r="H247" i="84"/>
  <c r="Q246" i="84"/>
  <c r="T245" i="84"/>
  <c r="S245" i="84"/>
  <c r="K245" i="84"/>
  <c r="U245" i="84" s="1"/>
  <c r="J245" i="84"/>
  <c r="H245" i="84"/>
  <c r="Q244" i="84"/>
  <c r="T243" i="84"/>
  <c r="S243" i="84"/>
  <c r="K243" i="84"/>
  <c r="U243" i="84" s="1"/>
  <c r="J243" i="84"/>
  <c r="H243" i="84"/>
  <c r="L243" i="84" s="1"/>
  <c r="M243" i="84" s="1"/>
  <c r="Q242" i="84"/>
  <c r="T241" i="84"/>
  <c r="S241" i="84"/>
  <c r="K241" i="84"/>
  <c r="U241" i="84" s="1"/>
  <c r="J241" i="84"/>
  <c r="H241" i="84"/>
  <c r="Q239" i="84"/>
  <c r="T238" i="84"/>
  <c r="S238" i="84"/>
  <c r="K238" i="84"/>
  <c r="U238" i="84" s="1"/>
  <c r="J238" i="84"/>
  <c r="H238" i="84"/>
  <c r="Q236" i="84"/>
  <c r="T235" i="84"/>
  <c r="S235" i="84"/>
  <c r="K235" i="84"/>
  <c r="U235" i="84" s="1"/>
  <c r="J235" i="84"/>
  <c r="H235" i="84"/>
  <c r="Q233" i="84"/>
  <c r="T232" i="84"/>
  <c r="S232" i="84"/>
  <c r="K232" i="84"/>
  <c r="U232" i="84" s="1"/>
  <c r="J232" i="84"/>
  <c r="H232" i="84"/>
  <c r="T231" i="84"/>
  <c r="S231" i="84"/>
  <c r="K231" i="84"/>
  <c r="U231" i="84" s="1"/>
  <c r="J231" i="84"/>
  <c r="H231" i="84"/>
  <c r="U229" i="84"/>
  <c r="T229" i="84"/>
  <c r="S229" i="84"/>
  <c r="L252" i="84" l="1"/>
  <c r="M252" i="84" s="1"/>
  <c r="L247" i="84"/>
  <c r="M247" i="84" s="1"/>
  <c r="L258" i="84"/>
  <c r="M258" i="84" s="1"/>
  <c r="L235" i="84"/>
  <c r="M235" i="84" s="1"/>
  <c r="L241" i="84"/>
  <c r="M241" i="84" s="1"/>
  <c r="L245" i="84"/>
  <c r="M245" i="84" s="1"/>
  <c r="L232" i="84"/>
  <c r="M232" i="84" s="1"/>
  <c r="L238" i="84"/>
  <c r="M238" i="84" s="1"/>
  <c r="L254" i="84"/>
  <c r="M254" i="84" s="1"/>
  <c r="L250" i="84"/>
  <c r="M250" i="84" s="1"/>
  <c r="L231" i="84"/>
  <c r="M231" i="84" s="1"/>
  <c r="T184" i="84" l="1"/>
  <c r="S184" i="84"/>
  <c r="K184" i="84"/>
  <c r="U184" i="84" s="1"/>
  <c r="J184" i="84"/>
  <c r="H184" i="84"/>
  <c r="T182" i="84"/>
  <c r="S182" i="84"/>
  <c r="K182" i="84"/>
  <c r="U182" i="84" s="1"/>
  <c r="J182" i="84"/>
  <c r="H182" i="84"/>
  <c r="L182" i="84" s="1"/>
  <c r="M182" i="84" s="1"/>
  <c r="T180" i="84"/>
  <c r="S180" i="84"/>
  <c r="K180" i="84"/>
  <c r="U180" i="84" s="1"/>
  <c r="J180" i="84"/>
  <c r="H180" i="84"/>
  <c r="U186" i="84"/>
  <c r="T186" i="84"/>
  <c r="S186" i="84"/>
  <c r="L184" i="84" l="1"/>
  <c r="M184" i="84" s="1"/>
  <c r="L180" i="84"/>
  <c r="M180" i="84" s="1"/>
  <c r="Q178" i="84"/>
  <c r="Q177" i="84"/>
  <c r="T176" i="84"/>
  <c r="S176" i="84"/>
  <c r="K176" i="84"/>
  <c r="U176" i="84" s="1"/>
  <c r="J176" i="84"/>
  <c r="H176" i="84"/>
  <c r="L176" i="84" l="1"/>
  <c r="M176" i="84" s="1"/>
  <c r="K171" i="84"/>
  <c r="Q175" i="84" l="1"/>
  <c r="Q174" i="84"/>
  <c r="Q173" i="84"/>
  <c r="Q172" i="84"/>
  <c r="T171" i="84" l="1"/>
  <c r="S171" i="84"/>
  <c r="U171" i="84"/>
  <c r="J171" i="84"/>
  <c r="H171" i="84"/>
  <c r="Q166" i="84"/>
  <c r="Q165" i="84"/>
  <c r="Q164" i="84"/>
  <c r="T163" i="84"/>
  <c r="S163" i="84"/>
  <c r="K163" i="84"/>
  <c r="U163" i="84" s="1"/>
  <c r="J163" i="84"/>
  <c r="H163" i="84"/>
  <c r="L171" i="84" l="1"/>
  <c r="M171" i="84" s="1"/>
  <c r="L163" i="84"/>
  <c r="M163" i="84" s="1"/>
  <c r="Q169" i="84" l="1"/>
  <c r="T168" i="84"/>
  <c r="S168" i="84"/>
  <c r="K168" i="84"/>
  <c r="U168" i="84" s="1"/>
  <c r="J168" i="84"/>
  <c r="H168" i="84"/>
  <c r="Q161" i="84"/>
  <c r="Q160" i="84"/>
  <c r="T159" i="84"/>
  <c r="S159" i="84"/>
  <c r="K159" i="84"/>
  <c r="U159" i="84" s="1"/>
  <c r="J159" i="84"/>
  <c r="H159" i="84"/>
  <c r="T157" i="84"/>
  <c r="S157" i="84"/>
  <c r="K157" i="84"/>
  <c r="U157" i="84" s="1"/>
  <c r="J157" i="84"/>
  <c r="H157" i="84"/>
  <c r="U155" i="84"/>
  <c r="T155" i="84"/>
  <c r="S155" i="84"/>
  <c r="T33" i="84"/>
  <c r="S33" i="84"/>
  <c r="K33" i="84"/>
  <c r="U33" i="84" s="1"/>
  <c r="J33" i="84"/>
  <c r="H33" i="84"/>
  <c r="T31" i="84"/>
  <c r="S31" i="84"/>
  <c r="K31" i="84"/>
  <c r="U31" i="84" s="1"/>
  <c r="J31" i="84"/>
  <c r="H31" i="84"/>
  <c r="L31" i="84" s="1"/>
  <c r="M31" i="84" s="1"/>
  <c r="T29" i="84"/>
  <c r="S29" i="84"/>
  <c r="K29" i="84"/>
  <c r="U29" i="84" s="1"/>
  <c r="J29" i="84"/>
  <c r="H29" i="84"/>
  <c r="T27" i="84"/>
  <c r="S27" i="84"/>
  <c r="K27" i="84"/>
  <c r="U27" i="84" s="1"/>
  <c r="J27" i="84"/>
  <c r="H27" i="84"/>
  <c r="L27" i="84" s="1"/>
  <c r="M27" i="84" s="1"/>
  <c r="L168" i="84" l="1"/>
  <c r="M168" i="84" s="1"/>
  <c r="L157" i="84"/>
  <c r="M157" i="84" s="1"/>
  <c r="L33" i="84"/>
  <c r="M33" i="84" s="1"/>
  <c r="L159" i="84"/>
  <c r="M159" i="84" s="1"/>
  <c r="L29" i="84"/>
  <c r="M29" i="84" s="1"/>
  <c r="T25" i="84" l="1"/>
  <c r="S25" i="84"/>
  <c r="K25" i="84"/>
  <c r="U25" i="84" s="1"/>
  <c r="J25" i="84"/>
  <c r="H25" i="84"/>
  <c r="T24" i="84"/>
  <c r="S24" i="84"/>
  <c r="K24" i="84"/>
  <c r="U24" i="84" s="1"/>
  <c r="J24" i="84"/>
  <c r="H24" i="84"/>
  <c r="L24" i="84" s="1"/>
  <c r="M24" i="84" s="1"/>
  <c r="T23" i="84"/>
  <c r="S23" i="84"/>
  <c r="K23" i="84"/>
  <c r="U23" i="84" s="1"/>
  <c r="J23" i="84"/>
  <c r="H23" i="84"/>
  <c r="T20" i="84"/>
  <c r="S20" i="84"/>
  <c r="K20" i="84"/>
  <c r="U20" i="84" s="1"/>
  <c r="J20" i="84"/>
  <c r="H20" i="84"/>
  <c r="L20" i="84" s="1"/>
  <c r="M20" i="84" s="1"/>
  <c r="L23" i="84" l="1"/>
  <c r="M23" i="84" s="1"/>
  <c r="L25" i="84"/>
  <c r="M25" i="84" s="1"/>
  <c r="H35" i="84"/>
  <c r="J35" i="84"/>
  <c r="K35" i="84"/>
  <c r="L35" i="84"/>
  <c r="M35" i="84" s="1"/>
  <c r="S35" i="84"/>
  <c r="T35" i="84"/>
  <c r="U35" i="84"/>
  <c r="H37" i="84"/>
  <c r="J37" i="84"/>
  <c r="K37" i="84"/>
  <c r="L37" i="84" s="1"/>
  <c r="M37" i="84" s="1"/>
  <c r="S37" i="84"/>
  <c r="T37" i="84"/>
  <c r="U37" i="84" l="1"/>
  <c r="N324" i="84"/>
  <c r="N325" i="84" s="1"/>
  <c r="N326" i="84" s="1"/>
  <c r="Q61" i="85" l="1"/>
  <c r="Q60" i="85"/>
  <c r="Q57" i="85"/>
  <c r="Q56" i="85"/>
  <c r="Q55" i="85"/>
  <c r="Q54" i="85"/>
  <c r="Q53" i="85"/>
  <c r="Q52" i="85"/>
  <c r="Q49" i="85"/>
  <c r="Q48" i="85"/>
  <c r="Q47" i="85"/>
  <c r="Q44" i="85"/>
  <c r="Q43" i="85"/>
  <c r="Q42" i="85"/>
  <c r="Q39" i="85"/>
  <c r="Q36" i="85"/>
  <c r="Q35" i="85"/>
  <c r="Q32" i="85"/>
  <c r="Q29" i="85"/>
  <c r="Q26" i="85"/>
  <c r="Q97" i="84" l="1"/>
  <c r="Q94" i="84"/>
  <c r="Q218" i="84" l="1"/>
  <c r="Q217" i="84"/>
  <c r="Q214" i="84"/>
  <c r="Q211" i="84"/>
  <c r="Q194" i="84"/>
  <c r="Q191" i="84"/>
  <c r="Q147" i="84"/>
  <c r="Q146" i="84"/>
  <c r="Q143" i="84"/>
  <c r="Q140" i="84"/>
  <c r="Q137" i="84"/>
  <c r="Q136" i="84"/>
  <c r="Q121" i="84"/>
  <c r="Q120" i="84"/>
  <c r="Q115" i="84"/>
  <c r="Q112" i="84"/>
  <c r="Q109" i="84"/>
  <c r="Q108" i="84"/>
  <c r="Q105" i="84"/>
  <c r="Q91" i="84" l="1"/>
  <c r="Q86" i="84" l="1"/>
  <c r="Q83" i="84"/>
  <c r="Q82" i="84"/>
  <c r="Q81" i="84"/>
  <c r="Q78" i="84"/>
  <c r="Q77" i="84"/>
  <c r="Q74" i="84"/>
  <c r="Q73" i="84"/>
  <c r="Q72" i="84"/>
  <c r="Q69" i="84"/>
  <c r="Q68" i="84"/>
  <c r="Q65" i="84"/>
  <c r="Q64" i="84"/>
  <c r="Q63" i="84"/>
  <c r="Q60" i="84"/>
  <c r="Q57" i="84"/>
  <c r="Q56" i="84"/>
  <c r="Q55" i="84"/>
  <c r="Q52" i="84"/>
  <c r="Q51" i="84"/>
  <c r="Q50" i="84"/>
  <c r="Q47" i="84"/>
  <c r="Q46" i="84"/>
  <c r="J99" i="71" l="1"/>
  <c r="J97" i="71"/>
  <c r="J95" i="71"/>
  <c r="J93" i="71"/>
  <c r="J91" i="71"/>
  <c r="J88" i="71"/>
  <c r="J81" i="71"/>
  <c r="J74" i="71"/>
  <c r="J71" i="71"/>
  <c r="J68" i="71"/>
  <c r="J65" i="71"/>
  <c r="J62" i="71"/>
  <c r="J59" i="71"/>
  <c r="J56" i="71"/>
  <c r="J53" i="71"/>
  <c r="J49" i="71"/>
  <c r="J44" i="71"/>
  <c r="J41" i="71"/>
  <c r="J38" i="71"/>
  <c r="J35" i="71"/>
  <c r="J32" i="71"/>
  <c r="J29" i="71"/>
  <c r="J26" i="71"/>
  <c r="H99" i="71"/>
  <c r="H97" i="71"/>
  <c r="H95" i="71"/>
  <c r="H93" i="71"/>
  <c r="H91" i="71"/>
  <c r="H88" i="71"/>
  <c r="H81" i="71"/>
  <c r="H74" i="71"/>
  <c r="H71" i="71"/>
  <c r="H68" i="71"/>
  <c r="H65" i="71"/>
  <c r="H62" i="71"/>
  <c r="H59" i="71"/>
  <c r="H56" i="71"/>
  <c r="H53" i="71"/>
  <c r="H49" i="71"/>
  <c r="H44" i="71"/>
  <c r="H41" i="71"/>
  <c r="H38" i="71"/>
  <c r="H35" i="71"/>
  <c r="H32" i="71"/>
  <c r="H29" i="71"/>
  <c r="H26" i="71"/>
  <c r="J23" i="71"/>
  <c r="H23" i="71"/>
  <c r="J21" i="71"/>
  <c r="H21" i="71"/>
  <c r="J19" i="71"/>
  <c r="H19" i="71"/>
  <c r="J17" i="71"/>
  <c r="H17" i="71"/>
  <c r="Q64" i="85" l="1"/>
  <c r="T63" i="85" l="1"/>
  <c r="S63" i="85"/>
  <c r="K63" i="85"/>
  <c r="U63" i="85" s="1"/>
  <c r="J63" i="85"/>
  <c r="H63" i="85"/>
  <c r="L63" i="85" s="1"/>
  <c r="M63" i="85" s="1"/>
  <c r="T59" i="85"/>
  <c r="S59" i="85"/>
  <c r="K59" i="85"/>
  <c r="U59" i="85" s="1"/>
  <c r="J59" i="85"/>
  <c r="H59" i="85"/>
  <c r="T51" i="85"/>
  <c r="S51" i="85"/>
  <c r="K51" i="85"/>
  <c r="U51" i="85" s="1"/>
  <c r="J51" i="85"/>
  <c r="H51" i="85"/>
  <c r="T46" i="85"/>
  <c r="S46" i="85"/>
  <c r="K46" i="85"/>
  <c r="U46" i="85" s="1"/>
  <c r="J46" i="85"/>
  <c r="H46" i="85"/>
  <c r="T41" i="85"/>
  <c r="S41" i="85"/>
  <c r="K41" i="85"/>
  <c r="U41" i="85" s="1"/>
  <c r="J41" i="85"/>
  <c r="H41" i="85"/>
  <c r="T38" i="85"/>
  <c r="S38" i="85"/>
  <c r="K38" i="85"/>
  <c r="U38" i="85" s="1"/>
  <c r="J38" i="85"/>
  <c r="H38" i="85"/>
  <c r="L38" i="85" s="1"/>
  <c r="M38" i="85" s="1"/>
  <c r="T34" i="85"/>
  <c r="S34" i="85"/>
  <c r="K34" i="85"/>
  <c r="U34" i="85" s="1"/>
  <c r="J34" i="85"/>
  <c r="H34" i="85"/>
  <c r="T31" i="85"/>
  <c r="S31" i="85"/>
  <c r="K31" i="85"/>
  <c r="U31" i="85" s="1"/>
  <c r="J31" i="85"/>
  <c r="H31" i="85"/>
  <c r="T28" i="85"/>
  <c r="S28" i="85"/>
  <c r="K28" i="85"/>
  <c r="U28" i="85" s="1"/>
  <c r="J28" i="85"/>
  <c r="H28" i="85"/>
  <c r="T25" i="85"/>
  <c r="S25" i="85"/>
  <c r="K25" i="85"/>
  <c r="U25" i="85" s="1"/>
  <c r="J25" i="85"/>
  <c r="H25" i="85"/>
  <c r="T23" i="85"/>
  <c r="S23" i="85"/>
  <c r="K23" i="85"/>
  <c r="U23" i="85" s="1"/>
  <c r="J23" i="85"/>
  <c r="H23" i="85"/>
  <c r="T21" i="85"/>
  <c r="S21" i="85"/>
  <c r="K21" i="85"/>
  <c r="U21" i="85" s="1"/>
  <c r="J21" i="85"/>
  <c r="H21" i="85"/>
  <c r="T19" i="85"/>
  <c r="S19" i="85"/>
  <c r="K19" i="85"/>
  <c r="U19" i="85" s="1"/>
  <c r="J19" i="85"/>
  <c r="H19" i="85"/>
  <c r="T17" i="85"/>
  <c r="S17" i="85"/>
  <c r="K17" i="85"/>
  <c r="U17" i="85" s="1"/>
  <c r="J17" i="85"/>
  <c r="H17" i="85"/>
  <c r="L19" i="85" l="1"/>
  <c r="M19" i="85" s="1"/>
  <c r="L25" i="85"/>
  <c r="M25" i="85" s="1"/>
  <c r="L23" i="85"/>
  <c r="M23" i="85" s="1"/>
  <c r="L46" i="85"/>
  <c r="M46" i="85" s="1"/>
  <c r="L51" i="85"/>
  <c r="M51" i="85" s="1"/>
  <c r="L41" i="85"/>
  <c r="M41" i="85" s="1"/>
  <c r="T66" i="85"/>
  <c r="M70" i="85" s="1"/>
  <c r="L21" i="85"/>
  <c r="M21" i="85" s="1"/>
  <c r="L17" i="85"/>
  <c r="M17" i="85" s="1"/>
  <c r="L31" i="85"/>
  <c r="M31" i="85" s="1"/>
  <c r="L59" i="85"/>
  <c r="M59" i="85" s="1"/>
  <c r="L34" i="85"/>
  <c r="M34" i="85" s="1"/>
  <c r="S66" i="85"/>
  <c r="M69" i="85" s="1"/>
  <c r="L28" i="85"/>
  <c r="M28" i="85" s="1"/>
  <c r="U66" i="85"/>
  <c r="M71" i="85" s="1"/>
  <c r="M72" i="85" l="1"/>
  <c r="M73" i="85" s="1"/>
  <c r="M74" i="85" s="1"/>
  <c r="M66" i="85"/>
  <c r="T227" i="84"/>
  <c r="S227" i="84"/>
  <c r="K227" i="84"/>
  <c r="U227" i="84" s="1"/>
  <c r="J227" i="84"/>
  <c r="H227" i="84"/>
  <c r="T225" i="84"/>
  <c r="S225" i="84"/>
  <c r="K225" i="84"/>
  <c r="U225" i="84" s="1"/>
  <c r="J225" i="84"/>
  <c r="H225" i="84"/>
  <c r="T223" i="84"/>
  <c r="S223" i="84"/>
  <c r="K223" i="84"/>
  <c r="U223" i="84" s="1"/>
  <c r="J223" i="84"/>
  <c r="H223" i="84"/>
  <c r="T221" i="84"/>
  <c r="S221" i="84"/>
  <c r="K221" i="84"/>
  <c r="U221" i="84" s="1"/>
  <c r="J221" i="84"/>
  <c r="H221" i="84"/>
  <c r="T216" i="84"/>
  <c r="S216" i="84"/>
  <c r="U216" i="84"/>
  <c r="J216" i="84"/>
  <c r="H216" i="84"/>
  <c r="T213" i="84"/>
  <c r="S213" i="84"/>
  <c r="K213" i="84"/>
  <c r="U213" i="84" s="1"/>
  <c r="J213" i="84"/>
  <c r="H213" i="84"/>
  <c r="T210" i="84"/>
  <c r="S210" i="84"/>
  <c r="K210" i="84"/>
  <c r="U210" i="84" s="1"/>
  <c r="J210" i="84"/>
  <c r="H210" i="84"/>
  <c r="T208" i="84"/>
  <c r="S208" i="84"/>
  <c r="K208" i="84"/>
  <c r="U208" i="84" s="1"/>
  <c r="J208" i="84"/>
  <c r="H208" i="84"/>
  <c r="U206" i="84"/>
  <c r="T206" i="84"/>
  <c r="S206" i="84"/>
  <c r="T204" i="84"/>
  <c r="S204" i="84"/>
  <c r="K204" i="84"/>
  <c r="U204" i="84" s="1"/>
  <c r="J204" i="84"/>
  <c r="H204" i="84"/>
  <c r="T202" i="84"/>
  <c r="S202" i="84"/>
  <c r="K202" i="84"/>
  <c r="J202" i="84"/>
  <c r="H202" i="84"/>
  <c r="T200" i="84"/>
  <c r="S200" i="84"/>
  <c r="K200" i="84"/>
  <c r="U200" i="84" s="1"/>
  <c r="J200" i="84"/>
  <c r="H200" i="84"/>
  <c r="T196" i="84"/>
  <c r="S196" i="84"/>
  <c r="U196" i="84"/>
  <c r="J196" i="84"/>
  <c r="H196" i="84"/>
  <c r="T193" i="84"/>
  <c r="S193" i="84"/>
  <c r="K193" i="84"/>
  <c r="U193" i="84" s="1"/>
  <c r="J193" i="84"/>
  <c r="H193" i="84"/>
  <c r="T190" i="84"/>
  <c r="S190" i="84"/>
  <c r="K190" i="84"/>
  <c r="U190" i="84" s="1"/>
  <c r="J190" i="84"/>
  <c r="H190" i="84"/>
  <c r="T188" i="84"/>
  <c r="S188" i="84"/>
  <c r="K188" i="84"/>
  <c r="U188" i="84" s="1"/>
  <c r="J188" i="84"/>
  <c r="H188" i="84"/>
  <c r="T153" i="84"/>
  <c r="S153" i="84"/>
  <c r="K153" i="84"/>
  <c r="U153" i="84" s="1"/>
  <c r="J153" i="84"/>
  <c r="H153" i="84"/>
  <c r="T151" i="84"/>
  <c r="S151" i="84"/>
  <c r="K151" i="84"/>
  <c r="U151" i="84" s="1"/>
  <c r="J151" i="84"/>
  <c r="H151" i="84"/>
  <c r="T149" i="84"/>
  <c r="S149" i="84"/>
  <c r="K149" i="84"/>
  <c r="U149" i="84" s="1"/>
  <c r="J149" i="84"/>
  <c r="H149" i="84"/>
  <c r="T145" i="84"/>
  <c r="S145" i="84"/>
  <c r="K145" i="84"/>
  <c r="U145" i="84" s="1"/>
  <c r="J145" i="84"/>
  <c r="H145" i="84"/>
  <c r="T142" i="84"/>
  <c r="S142" i="84"/>
  <c r="K142" i="84"/>
  <c r="U142" i="84" s="1"/>
  <c r="J142" i="84"/>
  <c r="H142" i="84"/>
  <c r="T139" i="84"/>
  <c r="S139" i="84"/>
  <c r="K139" i="84"/>
  <c r="U139" i="84" s="1"/>
  <c r="J139" i="84"/>
  <c r="H139" i="84"/>
  <c r="T135" i="84"/>
  <c r="S135" i="84"/>
  <c r="K135" i="84"/>
  <c r="U135" i="84" s="1"/>
  <c r="J135" i="84"/>
  <c r="H135" i="84"/>
  <c r="T133" i="84"/>
  <c r="S133" i="84"/>
  <c r="K133" i="84"/>
  <c r="U133" i="84" s="1"/>
  <c r="J133" i="84"/>
  <c r="H133" i="84"/>
  <c r="U131" i="84"/>
  <c r="T131" i="84"/>
  <c r="S131" i="84"/>
  <c r="T129" i="84"/>
  <c r="S129" i="84"/>
  <c r="K129" i="84"/>
  <c r="U129" i="84" s="1"/>
  <c r="J129" i="84"/>
  <c r="H129" i="84"/>
  <c r="T127" i="84"/>
  <c r="S127" i="84"/>
  <c r="K127" i="84"/>
  <c r="U127" i="84" s="1"/>
  <c r="J127" i="84"/>
  <c r="H127" i="84"/>
  <c r="T125" i="84"/>
  <c r="S125" i="84"/>
  <c r="K125" i="84"/>
  <c r="U125" i="84" s="1"/>
  <c r="J125" i="84"/>
  <c r="H125" i="84"/>
  <c r="T123" i="84"/>
  <c r="S123" i="84"/>
  <c r="K123" i="84"/>
  <c r="U123" i="84" s="1"/>
  <c r="J123" i="84"/>
  <c r="H123" i="84"/>
  <c r="T119" i="84"/>
  <c r="S119" i="84"/>
  <c r="K119" i="84"/>
  <c r="U119" i="84" s="1"/>
  <c r="J119" i="84"/>
  <c r="H119" i="84"/>
  <c r="T117" i="84"/>
  <c r="S117" i="84"/>
  <c r="K117" i="84"/>
  <c r="U117" i="84" s="1"/>
  <c r="J117" i="84"/>
  <c r="H117" i="84"/>
  <c r="T114" i="84"/>
  <c r="S114" i="84"/>
  <c r="K114" i="84"/>
  <c r="U114" i="84" s="1"/>
  <c r="J114" i="84"/>
  <c r="H114" i="84"/>
  <c r="T111" i="84"/>
  <c r="S111" i="84"/>
  <c r="K111" i="84"/>
  <c r="U111" i="84" s="1"/>
  <c r="J111" i="84"/>
  <c r="H111" i="84"/>
  <c r="T107" i="84"/>
  <c r="S107" i="84"/>
  <c r="K107" i="84"/>
  <c r="U107" i="84" s="1"/>
  <c r="J107" i="84"/>
  <c r="H107" i="84"/>
  <c r="T104" i="84"/>
  <c r="S104" i="84"/>
  <c r="K104" i="84"/>
  <c r="U104" i="84" s="1"/>
  <c r="J104" i="84"/>
  <c r="H104" i="84"/>
  <c r="T103" i="84"/>
  <c r="S103" i="84"/>
  <c r="K103" i="84"/>
  <c r="U103" i="84" s="1"/>
  <c r="J103" i="84"/>
  <c r="H103" i="84"/>
  <c r="T101" i="84"/>
  <c r="S101" i="84"/>
  <c r="K101" i="84"/>
  <c r="U101" i="84" s="1"/>
  <c r="J101" i="84"/>
  <c r="H101" i="84"/>
  <c r="T99" i="84"/>
  <c r="S99" i="84"/>
  <c r="K99" i="84"/>
  <c r="U99" i="84" s="1"/>
  <c r="J99" i="84"/>
  <c r="H99" i="84"/>
  <c r="T96" i="84"/>
  <c r="S96" i="84"/>
  <c r="K96" i="84"/>
  <c r="U96" i="84" s="1"/>
  <c r="J96" i="84"/>
  <c r="H96" i="84"/>
  <c r="T93" i="84"/>
  <c r="S93" i="84"/>
  <c r="K93" i="84"/>
  <c r="U93" i="84" s="1"/>
  <c r="J93" i="84"/>
  <c r="H93" i="84"/>
  <c r="T90" i="84"/>
  <c r="S90" i="84"/>
  <c r="K90" i="84"/>
  <c r="U90" i="84" s="1"/>
  <c r="J90" i="84"/>
  <c r="H90" i="84"/>
  <c r="T88" i="84"/>
  <c r="S88" i="84"/>
  <c r="K88" i="84"/>
  <c r="U88" i="84" s="1"/>
  <c r="J88" i="84"/>
  <c r="H88" i="84"/>
  <c r="T85" i="84"/>
  <c r="S85" i="84"/>
  <c r="K85" i="84"/>
  <c r="U85" i="84" s="1"/>
  <c r="J85" i="84"/>
  <c r="H85" i="84"/>
  <c r="T80" i="84"/>
  <c r="S80" i="84"/>
  <c r="K80" i="84"/>
  <c r="U80" i="84" s="1"/>
  <c r="J80" i="84"/>
  <c r="H80" i="84"/>
  <c r="T76" i="84"/>
  <c r="S76" i="84"/>
  <c r="K76" i="84"/>
  <c r="U76" i="84" s="1"/>
  <c r="J76" i="84"/>
  <c r="H76" i="84"/>
  <c r="T71" i="84"/>
  <c r="S71" i="84"/>
  <c r="K71" i="84"/>
  <c r="U71" i="84" s="1"/>
  <c r="J71" i="84"/>
  <c r="H71" i="84"/>
  <c r="T67" i="84"/>
  <c r="S67" i="84"/>
  <c r="K67" i="84"/>
  <c r="U67" i="84" s="1"/>
  <c r="J67" i="84"/>
  <c r="H67" i="84"/>
  <c r="T62" i="84"/>
  <c r="S62" i="84"/>
  <c r="K62" i="84"/>
  <c r="U62" i="84" s="1"/>
  <c r="J62" i="84"/>
  <c r="H62" i="84"/>
  <c r="T59" i="84"/>
  <c r="S59" i="84"/>
  <c r="K59" i="84"/>
  <c r="U59" i="84" s="1"/>
  <c r="J59" i="84"/>
  <c r="H59" i="84"/>
  <c r="T54" i="84"/>
  <c r="S54" i="84"/>
  <c r="K54" i="84"/>
  <c r="U54" i="84" s="1"/>
  <c r="J54" i="84"/>
  <c r="H54" i="84"/>
  <c r="T49" i="84"/>
  <c r="S49" i="84"/>
  <c r="K49" i="84"/>
  <c r="U49" i="84" s="1"/>
  <c r="J49" i="84"/>
  <c r="H49" i="84"/>
  <c r="T45" i="84"/>
  <c r="S45" i="84"/>
  <c r="K45" i="84"/>
  <c r="U45" i="84" s="1"/>
  <c r="J45" i="84"/>
  <c r="H45" i="84"/>
  <c r="T43" i="84"/>
  <c r="S43" i="84"/>
  <c r="K43" i="84"/>
  <c r="U43" i="84" s="1"/>
  <c r="J43" i="84"/>
  <c r="H43" i="84"/>
  <c r="U41" i="84"/>
  <c r="T41" i="84"/>
  <c r="S41" i="84"/>
  <c r="T39" i="84"/>
  <c r="S39" i="84"/>
  <c r="K39" i="84"/>
  <c r="U39" i="84" s="1"/>
  <c r="J39" i="84"/>
  <c r="H39" i="84"/>
  <c r="U17" i="84"/>
  <c r="T17" i="84"/>
  <c r="S17" i="84"/>
  <c r="L223" i="84" l="1"/>
  <c r="M223" i="84" s="1"/>
  <c r="S309" i="84"/>
  <c r="T309" i="84"/>
  <c r="M313" i="84" s="1"/>
  <c r="L227" i="84"/>
  <c r="M227" i="84" s="1"/>
  <c r="L67" i="84"/>
  <c r="M67" i="84" s="1"/>
  <c r="L104" i="84"/>
  <c r="M104" i="84" s="1"/>
  <c r="L59" i="84"/>
  <c r="M59" i="84" s="1"/>
  <c r="L101" i="84"/>
  <c r="M101" i="84" s="1"/>
  <c r="L39" i="84"/>
  <c r="M39" i="84" s="1"/>
  <c r="L111" i="84"/>
  <c r="M111" i="84" s="1"/>
  <c r="L188" i="84"/>
  <c r="M188" i="84" s="1"/>
  <c r="L213" i="84"/>
  <c r="M213" i="84" s="1"/>
  <c r="L88" i="84"/>
  <c r="M88" i="84" s="1"/>
  <c r="L145" i="84"/>
  <c r="M145" i="84" s="1"/>
  <c r="L153" i="84"/>
  <c r="M153" i="84" s="1"/>
  <c r="L204" i="84"/>
  <c r="M204" i="84" s="1"/>
  <c r="L49" i="84"/>
  <c r="M49" i="84" s="1"/>
  <c r="L133" i="84"/>
  <c r="M133" i="84" s="1"/>
  <c r="L210" i="84"/>
  <c r="M210" i="84" s="1"/>
  <c r="L123" i="84"/>
  <c r="M123" i="84" s="1"/>
  <c r="L90" i="84"/>
  <c r="M90" i="84" s="1"/>
  <c r="L149" i="84"/>
  <c r="M149" i="84" s="1"/>
  <c r="L200" i="84"/>
  <c r="M200" i="84" s="1"/>
  <c r="L85" i="84"/>
  <c r="M85" i="84" s="1"/>
  <c r="L117" i="84"/>
  <c r="M117" i="84" s="1"/>
  <c r="L76" i="84"/>
  <c r="M76" i="84" s="1"/>
  <c r="L103" i="84"/>
  <c r="M103" i="84" s="1"/>
  <c r="L127" i="84"/>
  <c r="M127" i="84" s="1"/>
  <c r="L139" i="84"/>
  <c r="M139" i="84" s="1"/>
  <c r="L43" i="84"/>
  <c r="M43" i="84" s="1"/>
  <c r="L216" i="84"/>
  <c r="M216" i="84" s="1"/>
  <c r="L62" i="84"/>
  <c r="M62" i="84" s="1"/>
  <c r="L96" i="84"/>
  <c r="M96" i="84" s="1"/>
  <c r="L119" i="84"/>
  <c r="M119" i="84" s="1"/>
  <c r="L151" i="84"/>
  <c r="M151" i="84" s="1"/>
  <c r="L45" i="84"/>
  <c r="M45" i="84" s="1"/>
  <c r="L54" i="84"/>
  <c r="M54" i="84" s="1"/>
  <c r="L71" i="84"/>
  <c r="M71" i="84" s="1"/>
  <c r="L80" i="84"/>
  <c r="M80" i="84" s="1"/>
  <c r="L93" i="84"/>
  <c r="M93" i="84" s="1"/>
  <c r="L99" i="84"/>
  <c r="M99" i="84" s="1"/>
  <c r="L107" i="84"/>
  <c r="M107" i="84" s="1"/>
  <c r="L114" i="84"/>
  <c r="M114" i="84" s="1"/>
  <c r="L125" i="84"/>
  <c r="M125" i="84" s="1"/>
  <c r="L129" i="84"/>
  <c r="M129" i="84" s="1"/>
  <c r="L196" i="84"/>
  <c r="M196" i="84" s="1"/>
  <c r="L142" i="84"/>
  <c r="M142" i="84" s="1"/>
  <c r="L202" i="84"/>
  <c r="M202" i="84" s="1"/>
  <c r="L208" i="84"/>
  <c r="M208" i="84" s="1"/>
  <c r="L221" i="84"/>
  <c r="M221" i="84" s="1"/>
  <c r="L225" i="84"/>
  <c r="M225" i="84" s="1"/>
  <c r="L135" i="84"/>
  <c r="M135" i="84" s="1"/>
  <c r="L190" i="84"/>
  <c r="M190" i="84" s="1"/>
  <c r="M75" i="85"/>
  <c r="M76" i="85" s="1"/>
  <c r="L193" i="84"/>
  <c r="M193" i="84" s="1"/>
  <c r="U202" i="84"/>
  <c r="U309" i="84" s="1"/>
  <c r="M309" i="84" l="1"/>
  <c r="D11" i="85"/>
  <c r="D22" i="59"/>
  <c r="M314" i="84"/>
  <c r="H156" i="82" l="1"/>
  <c r="G156" i="82"/>
  <c r="H154" i="82"/>
  <c r="G154" i="82"/>
  <c r="H152" i="82"/>
  <c r="G152" i="82"/>
  <c r="H150" i="82"/>
  <c r="G150" i="82"/>
  <c r="H148" i="82"/>
  <c r="G148" i="82"/>
  <c r="H147" i="82"/>
  <c r="G147" i="82"/>
  <c r="H145" i="82"/>
  <c r="G145" i="82"/>
  <c r="H143" i="82"/>
  <c r="G143" i="82"/>
  <c r="H141" i="82"/>
  <c r="G141" i="82"/>
  <c r="H139" i="82"/>
  <c r="G139" i="82"/>
  <c r="H137" i="82"/>
  <c r="G137" i="82"/>
  <c r="H136" i="82"/>
  <c r="G136" i="82"/>
  <c r="H134" i="82"/>
  <c r="G134" i="82"/>
  <c r="H132" i="82"/>
  <c r="G132" i="82"/>
  <c r="H130" i="82"/>
  <c r="G130" i="82"/>
  <c r="H128" i="82"/>
  <c r="G128" i="82"/>
  <c r="H126" i="82"/>
  <c r="G126" i="82"/>
  <c r="H104" i="82"/>
  <c r="G104" i="82"/>
  <c r="H102" i="82"/>
  <c r="G102" i="82"/>
  <c r="H100" i="82"/>
  <c r="G100" i="82"/>
  <c r="H98" i="82"/>
  <c r="G98" i="82"/>
  <c r="H96" i="82"/>
  <c r="G96" i="82"/>
  <c r="H93" i="82"/>
  <c r="G93" i="82"/>
  <c r="H91" i="82"/>
  <c r="G91" i="82"/>
  <c r="H89" i="82"/>
  <c r="G89" i="82"/>
  <c r="H87" i="82"/>
  <c r="G87" i="82"/>
  <c r="H85" i="82"/>
  <c r="G85" i="82"/>
  <c r="H83" i="82"/>
  <c r="G83" i="82"/>
  <c r="H81" i="82"/>
  <c r="G81" i="82"/>
  <c r="H79" i="82"/>
  <c r="G79" i="82"/>
  <c r="H77" i="82"/>
  <c r="G77" i="82"/>
  <c r="H75" i="82"/>
  <c r="G75" i="82"/>
  <c r="H74" i="82"/>
  <c r="G74" i="82"/>
  <c r="H72" i="82"/>
  <c r="G72" i="82"/>
  <c r="H70" i="82"/>
  <c r="G70" i="82"/>
  <c r="H67" i="82"/>
  <c r="G67" i="82"/>
  <c r="H65" i="82"/>
  <c r="G65" i="82"/>
  <c r="H63" i="82"/>
  <c r="G63" i="82"/>
  <c r="H61" i="82"/>
  <c r="G61" i="82"/>
  <c r="H59" i="82"/>
  <c r="G59" i="82"/>
  <c r="H56" i="82"/>
  <c r="G56" i="82"/>
  <c r="H55" i="82"/>
  <c r="G55" i="82"/>
  <c r="H53" i="82"/>
  <c r="G53" i="82"/>
  <c r="H51" i="82"/>
  <c r="G51" i="82"/>
  <c r="H49" i="82"/>
  <c r="G49" i="82"/>
  <c r="H47" i="82"/>
  <c r="G47" i="82"/>
  <c r="H45" i="82"/>
  <c r="G45" i="82"/>
  <c r="H43" i="82"/>
  <c r="G43" i="82"/>
  <c r="H41" i="82"/>
  <c r="G41" i="82"/>
  <c r="H40" i="82"/>
  <c r="G40" i="82"/>
  <c r="H38" i="82"/>
  <c r="G38" i="82"/>
  <c r="H36" i="82"/>
  <c r="G36" i="82"/>
  <c r="H34" i="82"/>
  <c r="G34" i="82"/>
  <c r="H32" i="82"/>
  <c r="G32" i="82"/>
  <c r="H30" i="82"/>
  <c r="G30" i="82"/>
  <c r="H28" i="82"/>
  <c r="G28" i="82"/>
  <c r="H26" i="82"/>
  <c r="G26" i="82"/>
  <c r="H24" i="82"/>
  <c r="G24" i="82"/>
  <c r="H15" i="82"/>
  <c r="G15" i="82"/>
  <c r="H10" i="82"/>
  <c r="G10" i="82"/>
  <c r="H242" i="82" l="1"/>
  <c r="G242" i="82"/>
  <c r="H240" i="82"/>
  <c r="G240" i="82"/>
  <c r="H232" i="82"/>
  <c r="G232" i="82"/>
  <c r="H230" i="82"/>
  <c r="G230" i="82"/>
  <c r="H228" i="82"/>
  <c r="G228" i="82"/>
  <c r="H226" i="82"/>
  <c r="G226" i="82"/>
  <c r="H224" i="82"/>
  <c r="G224" i="82"/>
  <c r="H222" i="82"/>
  <c r="G222" i="82"/>
  <c r="H220" i="82"/>
  <c r="G220" i="82"/>
  <c r="H218" i="82"/>
  <c r="G218" i="82"/>
  <c r="H216" i="82"/>
  <c r="G216" i="82"/>
  <c r="H214" i="82"/>
  <c r="G214" i="82"/>
  <c r="H212" i="82"/>
  <c r="G212" i="82"/>
  <c r="H210" i="82"/>
  <c r="G210" i="82"/>
  <c r="H299" i="82" l="1"/>
  <c r="G299" i="82"/>
  <c r="H297" i="82"/>
  <c r="G297" i="82"/>
  <c r="H295" i="82"/>
  <c r="G295" i="82"/>
  <c r="H293" i="82"/>
  <c r="G293" i="82"/>
  <c r="H291" i="82"/>
  <c r="G291" i="82"/>
  <c r="H289" i="82"/>
  <c r="G289" i="82"/>
  <c r="H287" i="82"/>
  <c r="G287" i="82"/>
  <c r="H284" i="82"/>
  <c r="G284" i="82"/>
  <c r="H282" i="82"/>
  <c r="G282" i="82"/>
  <c r="H280" i="82"/>
  <c r="G280" i="82"/>
  <c r="H278" i="82"/>
  <c r="G278" i="82"/>
  <c r="H277" i="82"/>
  <c r="G277" i="82"/>
  <c r="H275" i="82"/>
  <c r="G275" i="82"/>
  <c r="H273" i="82"/>
  <c r="G273" i="82"/>
  <c r="H271" i="82"/>
  <c r="G271" i="82"/>
  <c r="H269" i="82"/>
  <c r="G269" i="82"/>
  <c r="H267" i="82"/>
  <c r="G267" i="82"/>
  <c r="H265" i="82"/>
  <c r="G265" i="82"/>
  <c r="H263" i="82"/>
  <c r="G263" i="82"/>
  <c r="H261" i="82"/>
  <c r="G261" i="82"/>
  <c r="H259" i="82"/>
  <c r="G259" i="82"/>
  <c r="H257" i="82"/>
  <c r="G257" i="82"/>
  <c r="H255" i="82"/>
  <c r="G255" i="82"/>
  <c r="H253" i="82"/>
  <c r="G253" i="82"/>
  <c r="H251" i="82"/>
  <c r="G251" i="82"/>
  <c r="H249" i="82"/>
  <c r="G249" i="82"/>
  <c r="H247" i="82"/>
  <c r="G247" i="82"/>
  <c r="H245" i="82"/>
  <c r="G245" i="82"/>
  <c r="H208" i="82"/>
  <c r="G208" i="82"/>
  <c r="H8" i="82"/>
  <c r="G8" i="82"/>
  <c r="F134" i="82" l="1"/>
  <c r="F70" i="82"/>
  <c r="F43" i="82"/>
  <c r="F38" i="82"/>
  <c r="F96" i="82"/>
  <c r="F98" i="82"/>
  <c r="F26" i="82"/>
  <c r="F36" i="82"/>
  <c r="F72" i="82"/>
  <c r="F148" i="82"/>
  <c r="F104" i="82"/>
  <c r="F75" i="82"/>
  <c r="F53" i="82"/>
  <c r="F147" i="82"/>
  <c r="F74" i="82"/>
  <c r="F51" i="82"/>
  <c r="F24" i="82"/>
  <c r="F102" i="82"/>
  <c r="F145" i="82"/>
  <c r="F100" i="82"/>
  <c r="F67" i="82"/>
  <c r="F49" i="82"/>
  <c r="F61" i="82"/>
  <c r="F28" i="82"/>
  <c r="F56" i="82"/>
  <c r="F143" i="82"/>
  <c r="F47" i="82"/>
  <c r="F132" i="82"/>
  <c r="F15" i="82"/>
  <c r="F139" i="82"/>
  <c r="F93" i="82"/>
  <c r="F45" i="82"/>
  <c r="F32" i="82"/>
  <c r="F152" i="82"/>
  <c r="F137" i="82"/>
  <c r="F91" i="82"/>
  <c r="F41" i="82"/>
  <c r="F81" i="82"/>
  <c r="F79" i="82"/>
  <c r="F136" i="82"/>
  <c r="F89" i="82"/>
  <c r="F65" i="82"/>
  <c r="F40" i="82"/>
  <c r="F83" i="82"/>
  <c r="F130" i="82"/>
  <c r="F85" i="82"/>
  <c r="F63" i="82"/>
  <c r="F34" i="82"/>
  <c r="F59" i="82"/>
  <c r="F156" i="82"/>
  <c r="F154" i="82"/>
  <c r="F55" i="82"/>
  <c r="F150" i="82"/>
  <c r="F128" i="82"/>
  <c r="F77" i="82"/>
  <c r="G244" i="82"/>
  <c r="G207" i="82"/>
  <c r="H244" i="82"/>
  <c r="H207" i="82"/>
  <c r="F282" i="82"/>
  <c r="F257" i="82"/>
  <c r="F280" i="82"/>
  <c r="F255" i="82"/>
  <c r="F273" i="82"/>
  <c r="F210" i="82"/>
  <c r="F291" i="82"/>
  <c r="F277" i="82"/>
  <c r="F253" i="82"/>
  <c r="F295" i="82"/>
  <c r="F289" i="82"/>
  <c r="F287" i="82"/>
  <c r="F259" i="82"/>
  <c r="F275" i="82"/>
  <c r="F249" i="82"/>
  <c r="F271" i="82"/>
  <c r="F247" i="82"/>
  <c r="F269" i="82"/>
  <c r="F293" i="82"/>
  <c r="F299" i="82"/>
  <c r="F284" i="82"/>
  <c r="F297" i="82"/>
  <c r="F267" i="82"/>
  <c r="F263" i="82"/>
  <c r="F265" i="82"/>
  <c r="F261" i="82"/>
  <c r="F242" i="82"/>
  <c r="F240" i="82"/>
  <c r="F237" i="82"/>
  <c r="F238" i="82"/>
  <c r="F235" i="82"/>
  <c r="F233" i="82"/>
  <c r="F234" i="82"/>
  <c r="E236" i="82"/>
  <c r="F236" i="82" s="1"/>
  <c r="F230" i="82"/>
  <c r="F228" i="82"/>
  <c r="F226" i="82"/>
  <c r="F224" i="82"/>
  <c r="F222" i="82"/>
  <c r="F220" i="82"/>
  <c r="F218" i="82"/>
  <c r="F216" i="82"/>
  <c r="F214" i="82"/>
  <c r="F212" i="82"/>
  <c r="F251" i="82"/>
  <c r="G301" i="82"/>
  <c r="H301" i="82"/>
  <c r="F278" i="82"/>
  <c r="G302" i="82"/>
  <c r="H302" i="82"/>
  <c r="F207" i="82" l="1"/>
  <c r="F244" i="82"/>
  <c r="F301" i="82"/>
  <c r="F302" i="82" l="1"/>
  <c r="I207" i="82"/>
  <c r="I244" i="82"/>
  <c r="I301" i="82"/>
  <c r="F303" i="82"/>
  <c r="F304" i="82" s="1"/>
  <c r="I302" i="82" l="1"/>
  <c r="T99" i="71"/>
  <c r="S99" i="71"/>
  <c r="K99" i="71"/>
  <c r="U99" i="71" s="1"/>
  <c r="T97" i="71"/>
  <c r="S97" i="71"/>
  <c r="K97" i="71"/>
  <c r="U97" i="71" s="1"/>
  <c r="T95" i="71"/>
  <c r="S95" i="71"/>
  <c r="K95" i="71"/>
  <c r="U95" i="71" s="1"/>
  <c r="L95" i="71"/>
  <c r="M95" i="71" s="1"/>
  <c r="T93" i="71"/>
  <c r="S93" i="71"/>
  <c r="K93" i="71"/>
  <c r="U93" i="71" s="1"/>
  <c r="T91" i="71"/>
  <c r="S91" i="71"/>
  <c r="K91" i="71"/>
  <c r="U91" i="71" s="1"/>
  <c r="T88" i="71"/>
  <c r="S88" i="71"/>
  <c r="K88" i="71"/>
  <c r="U88" i="71" s="1"/>
  <c r="L88" i="71"/>
  <c r="M88" i="71" s="1"/>
  <c r="T81" i="71"/>
  <c r="S81" i="71"/>
  <c r="K81" i="71"/>
  <c r="U81" i="71" s="1"/>
  <c r="T74" i="71"/>
  <c r="S74" i="71"/>
  <c r="K74" i="71"/>
  <c r="U74" i="71" s="1"/>
  <c r="T71" i="71"/>
  <c r="S71" i="71"/>
  <c r="K71" i="71"/>
  <c r="U71" i="71" s="1"/>
  <c r="T68" i="71"/>
  <c r="S68" i="71"/>
  <c r="K68" i="71"/>
  <c r="U68" i="71" s="1"/>
  <c r="T65" i="71"/>
  <c r="S65" i="71"/>
  <c r="K65" i="71"/>
  <c r="U65" i="71" s="1"/>
  <c r="T62" i="71"/>
  <c r="S62" i="71"/>
  <c r="K62" i="71"/>
  <c r="U62" i="71" s="1"/>
  <c r="T59" i="71"/>
  <c r="S59" i="71"/>
  <c r="K59" i="71"/>
  <c r="U59" i="71" s="1"/>
  <c r="T56" i="71"/>
  <c r="S56" i="71"/>
  <c r="K56" i="71"/>
  <c r="T53" i="71"/>
  <c r="S53" i="71"/>
  <c r="K53" i="71"/>
  <c r="U53" i="71" s="1"/>
  <c r="T49" i="71"/>
  <c r="S49" i="71"/>
  <c r="K49" i="71"/>
  <c r="U49" i="71" s="1"/>
  <c r="T44" i="71"/>
  <c r="S44" i="71"/>
  <c r="K44" i="71"/>
  <c r="T41" i="71"/>
  <c r="S41" i="71"/>
  <c r="K41" i="71"/>
  <c r="U41" i="71" s="1"/>
  <c r="L41" i="71"/>
  <c r="M41" i="71" s="1"/>
  <c r="T38" i="71"/>
  <c r="S38" i="71"/>
  <c r="K38" i="71"/>
  <c r="U38" i="71" s="1"/>
  <c r="T35" i="71"/>
  <c r="S35" i="71"/>
  <c r="K35" i="71"/>
  <c r="L35" i="71" s="1"/>
  <c r="M35" i="71" s="1"/>
  <c r="T32" i="71"/>
  <c r="S32" i="71"/>
  <c r="K32" i="71"/>
  <c r="U32" i="71" s="1"/>
  <c r="T29" i="71"/>
  <c r="S29" i="71"/>
  <c r="K29" i="71"/>
  <c r="U29" i="71" s="1"/>
  <c r="T26" i="71"/>
  <c r="S26" i="71"/>
  <c r="K26" i="71"/>
  <c r="T23" i="71"/>
  <c r="S23" i="71"/>
  <c r="K23" i="71"/>
  <c r="U23" i="71" s="1"/>
  <c r="T21" i="71"/>
  <c r="S21" i="71"/>
  <c r="K21" i="71"/>
  <c r="U21" i="71" s="1"/>
  <c r="T19" i="71"/>
  <c r="S19" i="71"/>
  <c r="K19" i="71"/>
  <c r="T17" i="71"/>
  <c r="S17" i="71"/>
  <c r="K17" i="71"/>
  <c r="U17" i="71" s="1"/>
  <c r="L71" i="71" l="1"/>
  <c r="M71" i="71" s="1"/>
  <c r="L21" i="71"/>
  <c r="M21" i="71" s="1"/>
  <c r="L32" i="71"/>
  <c r="M32" i="71" s="1"/>
  <c r="L38" i="71"/>
  <c r="M38" i="71" s="1"/>
  <c r="L99" i="71"/>
  <c r="M99" i="71" s="1"/>
  <c r="L59" i="71"/>
  <c r="M59" i="71" s="1"/>
  <c r="L81" i="71"/>
  <c r="M81" i="71" s="1"/>
  <c r="L44" i="71"/>
  <c r="M44" i="71" s="1"/>
  <c r="L29" i="71"/>
  <c r="M29" i="71" s="1"/>
  <c r="L23" i="71"/>
  <c r="M23" i="71" s="1"/>
  <c r="L19" i="71"/>
  <c r="M19" i="71" s="1"/>
  <c r="S102" i="71"/>
  <c r="M105" i="71" s="1"/>
  <c r="L65" i="71"/>
  <c r="M65" i="71" s="1"/>
  <c r="L17" i="71"/>
  <c r="M17" i="71" s="1"/>
  <c r="L68" i="71"/>
  <c r="M68" i="71" s="1"/>
  <c r="L62" i="71"/>
  <c r="M62" i="71" s="1"/>
  <c r="L97" i="71"/>
  <c r="M97" i="71" s="1"/>
  <c r="L49" i="71"/>
  <c r="M49" i="71" s="1"/>
  <c r="L56" i="71"/>
  <c r="M56" i="71" s="1"/>
  <c r="L93" i="71"/>
  <c r="M93" i="71" s="1"/>
  <c r="L26" i="71"/>
  <c r="M26" i="71" s="1"/>
  <c r="L74" i="71"/>
  <c r="M74" i="71" s="1"/>
  <c r="T102" i="71"/>
  <c r="M106" i="71" s="1"/>
  <c r="L53" i="71"/>
  <c r="M53" i="71" s="1"/>
  <c r="L91" i="71"/>
  <c r="M91" i="71" s="1"/>
  <c r="U19" i="71"/>
  <c r="U35" i="71"/>
  <c r="U56" i="71"/>
  <c r="U26" i="71"/>
  <c r="U44" i="71"/>
  <c r="M102" i="71" l="1"/>
  <c r="U102" i="71"/>
  <c r="M107" i="71" s="1"/>
  <c r="M108" i="71" s="1"/>
  <c r="M109" i="71" s="1"/>
  <c r="M110" i="71" s="1"/>
  <c r="M111" i="71" s="1"/>
  <c r="M112" i="71" s="1"/>
  <c r="G22" i="59"/>
  <c r="D24" i="59" l="1"/>
  <c r="D11" i="71"/>
  <c r="E34" i="59"/>
  <c r="G24" i="59" l="1"/>
  <c r="F34" i="59" l="1"/>
  <c r="E46" i="59"/>
  <c r="E53" i="59" s="1"/>
  <c r="M312" i="84"/>
  <c r="M315" i="84" s="1"/>
  <c r="M316" i="84" s="1"/>
  <c r="M317" i="84" s="1"/>
  <c r="M318" i="84" s="1"/>
  <c r="M319" i="84" s="1"/>
  <c r="D11" i="84" l="1"/>
  <c r="D20" i="59"/>
  <c r="G20" i="59" l="1"/>
  <c r="D26" i="59"/>
  <c r="D27" i="59" l="1"/>
  <c r="G26" i="59"/>
  <c r="G27" i="59" s="1"/>
  <c r="D31" i="59" l="1"/>
  <c r="D33" i="59" l="1"/>
  <c r="D34" i="59" s="1"/>
  <c r="G31" i="59"/>
  <c r="G33" i="59" l="1"/>
  <c r="G34" i="59" s="1"/>
  <c r="G61" i="59"/>
  <c r="D37" i="59"/>
  <c r="D43" i="59"/>
  <c r="G43" i="59" s="1"/>
  <c r="G37" i="59" l="1"/>
  <c r="D45" i="59"/>
  <c r="D46" i="59" s="1"/>
  <c r="F39" i="59"/>
  <c r="G39" i="59" l="1"/>
  <c r="G45" i="59" s="1"/>
  <c r="G46" i="59" s="1"/>
  <c r="F45" i="59"/>
  <c r="F46" i="59" s="1"/>
  <c r="F50" i="59"/>
  <c r="F51" i="59"/>
  <c r="G51" i="59" s="1"/>
  <c r="D53" i="59"/>
  <c r="D54" i="59" l="1"/>
  <c r="D56" i="59" s="1"/>
  <c r="G50" i="59"/>
  <c r="F52" i="59"/>
  <c r="G52" i="59" s="1"/>
  <c r="F53" i="59" l="1"/>
  <c r="F54" i="59" s="1"/>
  <c r="D57" i="59"/>
  <c r="D58" i="59" s="1"/>
  <c r="G53" i="59" l="1"/>
  <c r="F56" i="59"/>
  <c r="F57" i="59" s="1"/>
  <c r="F58" i="59" s="1"/>
  <c r="G54" i="59"/>
  <c r="G56" i="59" l="1"/>
  <c r="G57" i="59" s="1"/>
  <c r="H33" i="73"/>
  <c r="G58" i="59" l="1"/>
  <c r="E7" i="59" l="1"/>
  <c r="H32" i="73"/>
</calcChain>
</file>

<file path=xl/sharedStrings.xml><?xml version="1.0" encoding="utf-8"?>
<sst xmlns="http://schemas.openxmlformats.org/spreadsheetml/2006/main" count="1426" uniqueCount="571">
  <si>
    <t>ØÇ³íáñÇ ³ñÅ»ùÁ</t>
  </si>
  <si>
    <t xml:space="preserve"> ÙÇ³í</t>
  </si>
  <si>
    <t>ø³Ý³Ï</t>
  </si>
  <si>
    <t xml:space="preserve">²ßË³ï³-ï³ñáõÃÛáõÝ        </t>
  </si>
  <si>
    <t xml:space="preserve">²ßË³ï³- í³ñÓ  </t>
  </si>
  <si>
    <t xml:space="preserve">Ø»ù»Ý³Ý»ñÇ ß³Ñ³ -·áñÍáõÙ </t>
  </si>
  <si>
    <t>ÜÛáõÃ</t>
  </si>
  <si>
    <t>ÀÝ¹³Ù»ÝÁ</t>
  </si>
  <si>
    <t xml:space="preserve">ÀÝ¹Ñ³ÝáõñÁ  </t>
  </si>
  <si>
    <t>ÜÛáõÃ»ñ</t>
  </si>
  <si>
    <t>Ð/Ð</t>
  </si>
  <si>
    <t xml:space="preserve"> ²ßË³ï³ÝùÝ»ñÇ ³Ýí³ÝáõÙÁ</t>
  </si>
  <si>
    <t>â³÷.</t>
  </si>
  <si>
    <t>Ù³ñ¹/               Å³Ù</t>
  </si>
  <si>
    <t xml:space="preserve"> Ñ³½.    ¹ñ³Ù</t>
  </si>
  <si>
    <t>éáõµ.</t>
  </si>
  <si>
    <t>²Ýí³ÝáõÙÁ</t>
  </si>
  <si>
    <t>â³÷. ÙÇ³íáñ</t>
  </si>
  <si>
    <t>Ì³ËëÁ</t>
  </si>
  <si>
    <t>ÀÝ¹Ñ. Í³ËëÁ</t>
  </si>
  <si>
    <t>ØÇ³í. ³ñÅ»ùÁ</t>
  </si>
  <si>
    <t>7°</t>
  </si>
  <si>
    <t>9°</t>
  </si>
  <si>
    <t>ՀԱՇՎԱՐԿ ԹԻՎ</t>
  </si>
  <si>
    <t xml:space="preserve">²ßË-ñÇ ¨ Í³Ëë»ñÇ ßÇýñÁ </t>
  </si>
  <si>
    <t>´ ³ ó ³ ï ñ ³ · Ç ñ</t>
  </si>
  <si>
    <t xml:space="preserve">àõÕÕ³ÏÇ Í³Ëë»ñÇ íñ³ Ñ³ßí³ñÏí³Í »Ýª </t>
  </si>
  <si>
    <r>
      <t>ì»ñ³¹Çñ Í³Ëë»ñ</t>
    </r>
    <r>
      <rPr>
        <sz val="10"/>
        <rFont val="Arial Armenian"/>
        <family val="2"/>
      </rPr>
      <t xml:space="preserve">     áõÕÕ³ÏÇ   Í³Ëë»ñÇ      ·áõÙ³ñÇó</t>
    </r>
    <r>
      <rPr>
        <sz val="10"/>
        <color indexed="9"/>
        <rFont val="Arial Armenian"/>
        <family val="2"/>
      </rPr>
      <t>(</t>
    </r>
    <r>
      <rPr>
        <i/>
        <sz val="10"/>
        <color indexed="9"/>
        <rFont val="Arial Armenian"/>
        <family val="2"/>
      </rPr>
      <t>³é³Ýó ².².Ð</t>
    </r>
    <r>
      <rPr>
        <sz val="10"/>
        <color indexed="9"/>
        <rFont val="Arial Armenian"/>
        <family val="2"/>
      </rPr>
      <t>.)</t>
    </r>
  </si>
  <si>
    <r>
      <t xml:space="preserve">Þ³ÑáõÛÃÁ         </t>
    </r>
    <r>
      <rPr>
        <sz val="10"/>
        <rFont val="Arial Armenian"/>
        <family val="2"/>
      </rPr>
      <t xml:space="preserve">        µáÉáñ  Í³Ëë»ñÇ  ·áõÙ³ñÇó   </t>
    </r>
    <r>
      <rPr>
        <sz val="10"/>
        <color indexed="9"/>
        <rFont val="Arial Armenian"/>
        <family val="2"/>
      </rPr>
      <t xml:space="preserve">( </t>
    </r>
    <r>
      <rPr>
        <i/>
        <sz val="10"/>
        <color indexed="9"/>
        <rFont val="Arial Armenian"/>
        <family val="2"/>
      </rPr>
      <t>Ó  ². ². Ð</t>
    </r>
    <r>
      <rPr>
        <sz val="10"/>
        <color indexed="9"/>
        <rFont val="Arial Armenian"/>
        <family val="2"/>
      </rPr>
      <t xml:space="preserve">. ) </t>
    </r>
    <r>
      <rPr>
        <sz val="10"/>
        <rFont val="Arial Armenian"/>
        <family val="2"/>
      </rPr>
      <t xml:space="preserve"> </t>
    </r>
  </si>
  <si>
    <r>
      <t>ÜÛáõÃ»ñÇ</t>
    </r>
    <r>
      <rPr>
        <sz val="10"/>
        <rFont val="Arial Armenian"/>
        <family val="2"/>
      </rPr>
      <t xml:space="preserve">  ³ñÅ»ùÝ»ñÁ  µ³½Ù³å³ïÏí³Í »Ý  Ñ»ï»íÛ³É ·áñÍ³ÏÇóÝ»ñáí .</t>
    </r>
  </si>
  <si>
    <r>
      <t>²í»É³óí³Í ²ñÅ»ùÇ Ð³ñÏÁ</t>
    </r>
    <r>
      <rPr>
        <sz val="10"/>
        <rFont val="Arial Armenian"/>
        <family val="2"/>
      </rPr>
      <t xml:space="preserve"> </t>
    </r>
  </si>
  <si>
    <t xml:space="preserve">ßáõÏ³Û³Ï³Ý   ·Ý»ñáí : </t>
  </si>
  <si>
    <t xml:space="preserve">ÞÇÝ³ñ³ñ³Ï³Ý ³ßË³ï³ÝùÝ»ñÇ ³ñÅ»ùÁ Ñ³ßí³Í ¿ Áëï ßÇÝ³ñ³ñ³Ï³Ý ³ñÅ»ùÇ Ñ³ßí³ñÏÙ³Ý Ï³ñ·Ç , ù³Õ³ù³ßÇÝáõÃÛ³Ý  Ý³Ë³ñ³ñáõÃÛ³Ý 15.02.2008 Ã.ÃÇí 05-Ü  Ññ³Ù³ÝÇ   </t>
  </si>
  <si>
    <t xml:space="preserve">ÜÛáõÃ»ñÇ   ï»Õ³÷áËÙ³Ý, (ïñ³Ýëåáñï³ÛÇÝ) Í³Ëë»ñ                  </t>
  </si>
  <si>
    <t xml:space="preserve">Ü³Ë³Ñ³ßíáõÙ   ãÑ³ßí³ñÏíáÕ , áã  ÑÇÙÝ³Ï³Ý  ÝÛáõÃ»ñÇ ³ñÅ»ùÁ   </t>
  </si>
  <si>
    <t xml:space="preserve">ä³Ñ»ëï³íáñÙ³Ý  ¨  ÝÛáõÃ»ñÇ  Ý³Ë³å³ïñ³ëïÙ³Ý   Í³Ëë»ñ    </t>
  </si>
  <si>
    <t xml:space="preserve">ÞÇÝ³ñ³ñáõÃÛáõÝáõÙ ½µ³Õí³Í µ³ÝíáñÝ»ñÇ ÙÇçÇÝ (³Ùë»Ï³Ý) ³ßË³ï³í³ñÓÁ  ÁÝ¹áõÝí³Í ¿ -  (¹ñ³Ù )                   </t>
  </si>
  <si>
    <t>ÞÇÝ³ñ³ñáõÃÛ³Ý հատուկ   å³ÛÙ³ÝÝ»ñÇ  գործակիցներ</t>
  </si>
  <si>
    <t>աշխատատարություն</t>
  </si>
  <si>
    <t>մեքենքների շահագործում</t>
  </si>
  <si>
    <r>
      <t xml:space="preserve">²ßË³ï³í³ñÓÇ  Ñ³ßí³ñÏÁ </t>
    </r>
    <r>
      <rPr>
        <sz val="10"/>
        <rFont val="Arial Armenian"/>
        <family val="2"/>
      </rPr>
      <t xml:space="preserve">  Ï³ï³ñí»É     ¿    »ÉÝ»Éáí 1984Ã.      ÝáñÙ³ïÇí³ÛÇÝ ³ßË³ï³ï³ñáõÃÛáõÝÇó ÏÇñ³é»Éáí Ýñ³ ÝÏ³ïÙ³Ùµ Ñ»ï»íÛ³É  ÇÝ¹»ùëÁª    </t>
    </r>
  </si>
  <si>
    <r>
      <t>Ø»ù»Ý³Ý»ñÇ ß³Ñ³·áñÍÙ³Ý Í³Ëë»ñÇ</t>
    </r>
    <r>
      <rPr>
        <sz val="10"/>
        <rFont val="Arial Armenian"/>
        <family val="2"/>
      </rPr>
      <t xml:space="preserve"> Ñ³ßí³ñÏÁ Ï³ï³ñí»É   ¿  »ÉÝ»Éáí 1984Ã. ÝáñÙ³ïÇí³ÛÇÝ Í³ËëÇ ÑÇÙ³Ý íñ³ ÏÇñ³ñ»Éáí  Ýñ³ ÝÏ³ïÙ³Ùµ  Ñ»ï»íÛ³É ÇÝ¹»ùëÁª   </t>
    </r>
  </si>
  <si>
    <t>Ն³Ë³Ñ³ßÇíÁ Ï³½Ùí³Í ¿</t>
  </si>
  <si>
    <t>հազ.դրամ</t>
  </si>
  <si>
    <t>Ա.Հակոբյան</t>
  </si>
  <si>
    <t>Կազմեց</t>
  </si>
  <si>
    <t xml:space="preserve">                              Ամփոփ նախահաշիվ</t>
  </si>
  <si>
    <t xml:space="preserve">                                              </t>
  </si>
  <si>
    <t>N</t>
  </si>
  <si>
    <t>Շինարարության հիմնական օբյեկտներ</t>
  </si>
  <si>
    <t>Նախահաշիվ N 1</t>
  </si>
  <si>
    <t>-</t>
  </si>
  <si>
    <t>Ժամանակավոր կառույցներ</t>
  </si>
  <si>
    <t>Այլ ծախսեր</t>
  </si>
  <si>
    <t>Աշխատանքի ավարտից հետո տարածքի մաքրում և</t>
  </si>
  <si>
    <t>շինաղբի տեղափոխում 0,15%</t>
  </si>
  <si>
    <t>Գլուխ 10</t>
  </si>
  <si>
    <t>Տեխնիկական և հեղինակային հսկողություն</t>
  </si>
  <si>
    <t>Ընդամենը ամփոփ նախահաշվով</t>
  </si>
  <si>
    <t>Ռ.Իգիթյան</t>
  </si>
  <si>
    <t>тыс.драм</t>
  </si>
  <si>
    <t>Նախահաշ.N</t>
  </si>
  <si>
    <t>N сметы</t>
  </si>
  <si>
    <t>Смета</t>
  </si>
  <si>
    <t xml:space="preserve">Գլուխ 8  Глава </t>
  </si>
  <si>
    <t xml:space="preserve">Գլուխ 2  Глава </t>
  </si>
  <si>
    <t>Ընդամենը գլուխ 2  Итого по главе 2</t>
  </si>
  <si>
    <t>Ընդամենը գլուխ 1-7   Итого по главам 1-7</t>
  </si>
  <si>
    <t>Временные здания и сооружения</t>
  </si>
  <si>
    <t>Նորմեր Нормы</t>
  </si>
  <si>
    <t xml:space="preserve">Ընդամենը գլուխ 8  Итого по главе </t>
  </si>
  <si>
    <t xml:space="preserve">Ընդամենը գլուխ 1-8  Итого по главам </t>
  </si>
  <si>
    <t xml:space="preserve">Գլուխ 9  Глава </t>
  </si>
  <si>
    <t>Այլ ծախսեր  Прочие затраты</t>
  </si>
  <si>
    <t xml:space="preserve">Ընդամենը գլուխ 1-9  Итого по главам </t>
  </si>
  <si>
    <t>Затраты за малый об'ем работ</t>
  </si>
  <si>
    <t xml:space="preserve">Ընդամենը գլուխ 10  Итого по главе </t>
  </si>
  <si>
    <t xml:space="preserve">Ընդամենը գլուխ 1-12  Итого по главам </t>
  </si>
  <si>
    <t xml:space="preserve">Չնախատեսված ծախսեր  3%  </t>
  </si>
  <si>
    <t>Ընդամենը Итого</t>
  </si>
  <si>
    <t>ԱԱՀ 20%  НДС</t>
  </si>
  <si>
    <t>Всего по сводной смете</t>
  </si>
  <si>
    <t>Возврат материалов (От временных зданий и сооружений)</t>
  </si>
  <si>
    <t xml:space="preserve"> А.Акопян</t>
  </si>
  <si>
    <t xml:space="preserve"> Р.Игитян</t>
  </si>
  <si>
    <t>Աշխատանքների անվանումը ըստ գլուխների</t>
  </si>
  <si>
    <t xml:space="preserve">                                 Наименование работ и затрат по главам </t>
  </si>
  <si>
    <t>Կազմված է գործող գներով  Составлена в действующих ценах</t>
  </si>
  <si>
    <t>Նախահաշվային արժեք  /հազ.դրամ/</t>
  </si>
  <si>
    <t xml:space="preserve">                    Сметная стоимость /тыс.драм/</t>
  </si>
  <si>
    <t>работы</t>
  </si>
  <si>
    <t>Прочие затр.</t>
  </si>
  <si>
    <t>Ընդամենը /հազ.դր/</t>
  </si>
  <si>
    <t xml:space="preserve">Всего по смете </t>
  </si>
  <si>
    <t xml:space="preserve"> /тыс.драм/</t>
  </si>
  <si>
    <t>Սարքաոորումներ</t>
  </si>
  <si>
    <t>Շինմոնտաժային</t>
  </si>
  <si>
    <t>աշխատանքներ</t>
  </si>
  <si>
    <t xml:space="preserve">   Оборудование</t>
  </si>
  <si>
    <t xml:space="preserve">Очистка территории строительства от мусора и </t>
  </si>
  <si>
    <t>транспортировка</t>
  </si>
  <si>
    <t xml:space="preserve">                                                  Ամփոփ հաշվարկի գումարը կազմում է՝  </t>
  </si>
  <si>
    <t xml:space="preserve">                                               Сводная смета составлена в сумме</t>
  </si>
  <si>
    <t xml:space="preserve"> Директор</t>
  </si>
  <si>
    <t xml:space="preserve"> Составила</t>
  </si>
  <si>
    <t xml:space="preserve"> Տնօրեն</t>
  </si>
  <si>
    <t xml:space="preserve">               Ամփոփ նախահաշվի արժեքն է՝  Сводный сметный расчет составлен в сумме: </t>
  </si>
  <si>
    <t>Воздействие климматических условий</t>
  </si>
  <si>
    <t>Технический и авторский надзор</t>
  </si>
  <si>
    <t xml:space="preserve">Նախահաշվ.արժեք </t>
  </si>
  <si>
    <t xml:space="preserve"> Строит -монтаж.</t>
  </si>
  <si>
    <t xml:space="preserve">                                                Сводная смета</t>
  </si>
  <si>
    <t>Տեխնիկական հսկողություն  2%  Технический надзор</t>
  </si>
  <si>
    <t>Բակի բարեկարգում</t>
  </si>
  <si>
    <t>Благоустройство двора</t>
  </si>
  <si>
    <t>Наружное освещение</t>
  </si>
  <si>
    <t xml:space="preserve">Արտաքին լուսավորություն </t>
  </si>
  <si>
    <t>Որոգման ցանց</t>
  </si>
  <si>
    <t xml:space="preserve">Կլիմայական պայմանների ազդեցությունը  0.64% (0.8*0.8) </t>
  </si>
  <si>
    <t>Система орошения</t>
  </si>
  <si>
    <t xml:space="preserve">Ընդամենը գլուխ 9  Итого по главе </t>
  </si>
  <si>
    <t xml:space="preserve">Ժամանակավոր կառույցներ  1.2%  (1.5*0.8) </t>
  </si>
  <si>
    <t xml:space="preserve">Непредвиденные работы и затраты </t>
  </si>
  <si>
    <t>Հեղինակային հսկողություն 0,6%  Авторский надзор</t>
  </si>
  <si>
    <t xml:space="preserve">                       ´²ò²îð²¶Æð</t>
  </si>
  <si>
    <t xml:space="preserve">             ԲԱՑԱՏՐԱԳԻՐ</t>
  </si>
  <si>
    <t xml:space="preserve">             օբյեկտի նախահաշիվները կազմված են 1984թ.բազիսային գներով և այնուհետև</t>
  </si>
  <si>
    <t xml:space="preserve">             վերահաշվակված ըստ ՀՀ Ֆինանսների Նախարարության գործող գներով շինմոն-</t>
  </si>
  <si>
    <t xml:space="preserve">            տաժային աշխատանքների գնահատման կարգի՝ համաձայն ՀՀ Կառավարության</t>
  </si>
  <si>
    <t xml:space="preserve">              N 879-Ն 23.06.11թ. Որոշման:</t>
  </si>
  <si>
    <t xml:space="preserve">              Հաշվարկներում նյութերի արժեքները վերցված են ՀՀ Ֆինանսների Նախարարու-</t>
  </si>
  <si>
    <t xml:space="preserve">             Նյութերի արժեքներին ավելացված են հետևյալ ծախսերը՝</t>
  </si>
  <si>
    <r>
      <t xml:space="preserve">             </t>
    </r>
    <r>
      <rPr>
        <b/>
        <i/>
        <sz val="12"/>
        <rFont val="Arial Armenian"/>
        <family val="2"/>
      </rPr>
      <t xml:space="preserve"> 5%</t>
    </r>
    <r>
      <rPr>
        <sz val="12"/>
        <rFont val="Arial Armenian"/>
        <family val="2"/>
      </rPr>
      <t xml:space="preserve"> այլ նյութեր« </t>
    </r>
    <r>
      <rPr>
        <b/>
        <i/>
        <sz val="12"/>
        <rFont val="Arial Armenian"/>
        <family val="2"/>
      </rPr>
      <t>5.72%</t>
    </r>
    <r>
      <rPr>
        <sz val="12"/>
        <rFont val="Arial Armenian"/>
        <family val="2"/>
      </rPr>
      <t xml:space="preserve"> տրանսպորտային ծախսեր,</t>
    </r>
    <r>
      <rPr>
        <b/>
        <i/>
        <sz val="12"/>
        <rFont val="Arial Armenian"/>
        <family val="2"/>
      </rPr>
      <t xml:space="preserve"> 2%</t>
    </r>
    <r>
      <rPr>
        <sz val="12"/>
        <rFont val="Arial Armenian"/>
        <family val="2"/>
      </rPr>
      <t xml:space="preserve"> պահեսստավորման </t>
    </r>
  </si>
  <si>
    <t xml:space="preserve">  ծախսեր:</t>
  </si>
  <si>
    <t xml:space="preserve">           Շինարարության արժեքը ամփոփ նախահաշվով կազմոմ է՝</t>
  </si>
  <si>
    <t xml:space="preserve">այդ թվում ԱԱՀ </t>
  </si>
  <si>
    <t>А.Акопян</t>
  </si>
  <si>
    <t xml:space="preserve">             </t>
  </si>
  <si>
    <t xml:space="preserve">մեք.մեխ.շահագործում экс.маш.         </t>
  </si>
  <si>
    <t xml:space="preserve">                                 Տրանսպորտային ծախսերի գործակից                         </t>
  </si>
  <si>
    <t xml:space="preserve">           Транспортные расходы</t>
  </si>
  <si>
    <t xml:space="preserve">           Այլ նյութեր</t>
  </si>
  <si>
    <t xml:space="preserve"> Прочие материалы</t>
  </si>
  <si>
    <t xml:space="preserve">        </t>
  </si>
  <si>
    <t xml:space="preserve">           Заготовительно-складские расходы</t>
  </si>
  <si>
    <t>Ð/Ð      N      ПП</t>
  </si>
  <si>
    <t>²ßË-ñÇ ¨ Í³Ëë»ñÇ ßÇýñÁ Шифр работ и затрат</t>
  </si>
  <si>
    <t xml:space="preserve"> ²ßË³ï³ÝùÝ»ñÇ ¨ Í³Ëë»ñÇ ³Ýí³ÝáõÙÁ                                     Наименование работ и затрат</t>
  </si>
  <si>
    <t xml:space="preserve">              ед.изм.</t>
  </si>
  <si>
    <t xml:space="preserve">                ø³Ý³Ï  Колич.                  </t>
  </si>
  <si>
    <t>ØÇ³íáñÇ ³ñÅ»ùÁ  Стоимость единицы</t>
  </si>
  <si>
    <t>ÀÝ¹Ñ³Ýáõñ  Всего</t>
  </si>
  <si>
    <t>Աշխատա- վարձը (84թ.)  З/п 84г</t>
  </si>
  <si>
    <t>²ßË³ï³- í³ñÓ  З/п</t>
  </si>
  <si>
    <t>Ø»ù»Ý³Ý»ñÇ ß³Ñ³ ·áñÍáõÙ Эксп.маш.</t>
  </si>
  <si>
    <t>ÜÛáõÃ  Матер.</t>
  </si>
  <si>
    <t xml:space="preserve">ÀÝ¹. Итого       </t>
  </si>
  <si>
    <t>ÜÛáõÃ»ñ  Материалы</t>
  </si>
  <si>
    <t>â³÷.ÙÇ³í.</t>
  </si>
  <si>
    <t>ռուբ.руб.</t>
  </si>
  <si>
    <t xml:space="preserve"> Ñ³½.    ¹ñ³Ù тыс.драм</t>
  </si>
  <si>
    <t>²Ýí³ÝáõÙ Наименов.</t>
  </si>
  <si>
    <t>â³÷. ÙÇ³íáñ Ед. измер.</t>
  </si>
  <si>
    <t>Ì³ËëÁ Расход</t>
  </si>
  <si>
    <t>ÀÝ¹Ñ. Í³ËëÁ Всего расход</t>
  </si>
  <si>
    <t>ØÇ³í. ³ñÅ»ù Стоимость за единицу</t>
  </si>
  <si>
    <t>Քանդման աշխատանքներ   Разборные работы</t>
  </si>
  <si>
    <t>մ/м</t>
  </si>
  <si>
    <t>տ/т</t>
  </si>
  <si>
    <t>Բեռնում շինարարական աղբի ավտոմոբիլային փոխադրումների ժամանակ  Погрузка строительного мусора на автосамосвалы</t>
  </si>
  <si>
    <t>ԳԺ310-13</t>
  </si>
  <si>
    <t>Բեռնաթափում շինարարական աղբի ավտոմոբիլային փոխադրումների ժամանակ   Выгрузка строительного мусора</t>
  </si>
  <si>
    <t>Ժ11-6</t>
  </si>
  <si>
    <t>խմ/куб.м</t>
  </si>
  <si>
    <t>Նոր բետոնե եզրաքարերի տեղադրում 150*300մմ  Установка новых бетонных бортовых камней 150*300мм</t>
  </si>
  <si>
    <t>Նոր բետոնե եզրաքարերի տեղադրում 80*200մմ  Установка новых бетонных бортовых камней 80*200мм</t>
  </si>
  <si>
    <t>100քմ/кв.м</t>
  </si>
  <si>
    <t>քմ/кв.м</t>
  </si>
  <si>
    <t>Ժ6-1</t>
  </si>
  <si>
    <t>Բետոնե նախապատրաստական շերտի իրականացում  Заливка ям бетоном М-200</t>
  </si>
  <si>
    <t>Ժ6-82</t>
  </si>
  <si>
    <t>կգ/кг</t>
  </si>
  <si>
    <t>հատ/шт</t>
  </si>
  <si>
    <t xml:space="preserve">Գրունտի մշակում ձեռքով  4 կարգ գռ.    Разработка грунта 4 гр. вручную </t>
  </si>
  <si>
    <t xml:space="preserve">Նախապատրաստական շերտերի պատրաստում խճից Щебеночная подготовка толщ.100мм </t>
  </si>
  <si>
    <t>Բետոնե նախապատրաստական շերտի իրականացում  Заливка ям бетоном М-150</t>
  </si>
  <si>
    <t>Մետաղական էլեմենտների ներկում յուղային ներկով 2 անգամ  Окраска металлических элементов ограды масляной краской 2 раза</t>
  </si>
  <si>
    <t>*Յուղաներկ  Масляная краска</t>
  </si>
  <si>
    <t>ԳԺ311-9-1</t>
  </si>
  <si>
    <t>Գրունտի բեռնում ավտոմոբիլային փոխադրումների ժամանակ  Погрузка грунта на а/с</t>
  </si>
  <si>
    <t>Ժ1-1604</t>
  </si>
  <si>
    <t>Հողային աշխատանքների կատարում թափոնակույտում, ավտոտրանսպարտով տեղափոխման ժամանկ 2-3 կարգ գրունտ  Работа на отвале</t>
  </si>
  <si>
    <t>հ.խմ/т.куб.м</t>
  </si>
  <si>
    <t>end</t>
  </si>
  <si>
    <t>Այդ թվում  в том числе</t>
  </si>
  <si>
    <t>Աշխատավարձ Зарплата</t>
  </si>
  <si>
    <t xml:space="preserve">Մեքենաների շահագործում Эксплуатация машин </t>
  </si>
  <si>
    <t>Նյութեր Материалы</t>
  </si>
  <si>
    <t>Վերադիր ծախսեր  13.3% Накладные расходы</t>
  </si>
  <si>
    <t>Շահույթ   11% Прибыль</t>
  </si>
  <si>
    <t>Ընդամենը նախահաշվով Всего по смете</t>
  </si>
  <si>
    <t xml:space="preserve">Ա.Հակոբյան </t>
  </si>
  <si>
    <t>Ժ4-130
Գ.մ.=1.4
Գ.ա.=1.4</t>
  </si>
  <si>
    <t>Բնահողի հորատում  d-320մմ, լ-0.9 մ  Бурение в грунтах 4 гр.  d-320мм, լ-0.9 м</t>
  </si>
  <si>
    <t>Գրունտի բեռնում ավտոմոբիլային փոխադրումների ժամանակ Погрузка грунта на автосамосвалы</t>
  </si>
  <si>
    <t xml:space="preserve">Գրունտի տեղափոխում մինչև 13կմ  Отвозка грунта на расстояние 13 км     </t>
  </si>
  <si>
    <t>Հողային աշխատանքների կատարում թափոնակույտում, ավտոտրանսպարտով տեղափոխման ժամանկ 2-3 կարգ գրունտ   Работа на отвале</t>
  </si>
  <si>
    <t>Նախապատրաստական շերտերի պատրաստում խճից  Устройство щебеночного подстилающего слоя из щебня</t>
  </si>
  <si>
    <t>*Խիճ բնական քարից շինարարական աշխատանքների համար 20-40մմ չափաբաժնի  Щебень фракции 20-40мм</t>
  </si>
  <si>
    <t xml:space="preserve">Բետոնե նախապատրաստական շերտի իրականացում  Устройство бетонной подготовки из бетона М-100 </t>
  </si>
  <si>
    <t xml:space="preserve">*Ծանր բետոն М-100   Бетон М-100 </t>
  </si>
  <si>
    <t xml:space="preserve">Բետոնե նախապատրաստական շերտի իրականացում  Устройство бетонного основания из бетона М-200 (для установки опоры) </t>
  </si>
  <si>
    <t xml:space="preserve">*Ծանր բետոն М-200   Бетон М-200 </t>
  </si>
  <si>
    <t>Բետոնի մարմնում մնացող պողպատե կառուցատարրերի տեղադրում Установка стальных конструкций остающихся в теле бетона</t>
  </si>
  <si>
    <t>*Ամրան  Ф14А3  Арматура  Ф14А3</t>
  </si>
  <si>
    <t>*Ամրան  Ф6А1  Арматура  Ф6А1</t>
  </si>
  <si>
    <t>Ժ6-80</t>
  </si>
  <si>
    <t>Որմնակապի հեղյուսների տեղադրում պահող կառուցատարրերի վրա բետոնացման ժամանակ Установка анкерных болтов на поддерживающие конструкции</t>
  </si>
  <si>
    <t>Ժ9-148</t>
  </si>
  <si>
    <t xml:space="preserve">Մետաղական հենասյան (խողովակ) տեղադրում   Ф76*3մմ Установка металлической опоры (труба)  Ф76*3мм </t>
  </si>
  <si>
    <t>*Հեղույս շինարարական Болт строительный</t>
  </si>
  <si>
    <t>*Էլեկտրոդ Электрод</t>
  </si>
  <si>
    <t xml:space="preserve">Մետաղական խողովակ  Ф76*3մմ  (գ-1.25 պատրաստման համար)   Металлическая труба  Ф76*3мм (к-1.25 на изготовление) </t>
  </si>
  <si>
    <t xml:space="preserve">Մետաղական հենասյան (խողովակ) տեղադրում   Ф57*3մմ Установка металлической опоры (труба)  Ф57*3мм </t>
  </si>
  <si>
    <t xml:space="preserve">Մետաղական խողովակ  Ф57*3մմ  (գ-1.25 պատրաստման համար)   Металлическая труба  Ф57*3мм (к-1.25 на изготовление) </t>
  </si>
  <si>
    <t>*Մանեկ М12  Гайка М12</t>
  </si>
  <si>
    <t>*Տափօղակ D13 (М12)*24*2.5    Шайба D13 (М12)*24*2.5</t>
  </si>
  <si>
    <t>*Տափօղակ գսպանական D12    Шайба пружинная D12</t>
  </si>
  <si>
    <t xml:space="preserve">Թերթավոր պողպատ 8մմ  (200*200մմ) գ-1.25 պատրաստման համար   Листовая сталь 8мм (200*200мм) с к-1.25 на изготовление </t>
  </si>
  <si>
    <t xml:space="preserve">Թերթավոր պողպատ 8մմ  100(20)*60(20)մմ  գ-1.25 պատրաստման համար   Листовая сталь 8мм 100(20)*60(20)мм с к-1.25 на изготовление </t>
  </si>
  <si>
    <t>Ժ15-613</t>
  </si>
  <si>
    <t>Պողպատե հեծանների ներկում յուղաներկով երկու անգամ  Окраска металлических труб масляной краской 2 раза</t>
  </si>
  <si>
    <t>*Օլիֆ   Олифа</t>
  </si>
  <si>
    <t>Ս8-370-3</t>
  </si>
  <si>
    <t xml:space="preserve">Նախահաշվային արժեք </t>
  </si>
  <si>
    <t xml:space="preserve">           Պահեստավորման ծախսեր</t>
  </si>
  <si>
    <t>Сметная стоимость</t>
  </si>
  <si>
    <t>Ջեռուցման, սառը և տաք ջրամատակարարման խողովակաշարերի հիդրավլիկ փորձարկում, մինչև 50մմ տրամագծով  Гидравлическое испытание системы</t>
  </si>
  <si>
    <t xml:space="preserve">Կազմեց  </t>
  </si>
  <si>
    <t xml:space="preserve">Նախապատրաստական և հարթեցնող շերտերի իրականացնում ցեմենտ-ավազից  Устройство цементно-песчаного подстилающего слоя </t>
  </si>
  <si>
    <t xml:space="preserve">Գրունտի մշակում ձեռքով  4 կարգ գռ.    Разработка грунта 4 гр. вручную  </t>
  </si>
  <si>
    <t xml:space="preserve">Ետլիցք ձեռքով 3 կարգ գրունտներում  Обратная засыпка вручную </t>
  </si>
  <si>
    <t>Նախահաշիվ N2</t>
  </si>
  <si>
    <t xml:space="preserve">Смета </t>
  </si>
  <si>
    <t>Նախահաշիվ N 3</t>
  </si>
  <si>
    <t xml:space="preserve">  Նախահաշիվ  N 2  Смета</t>
  </si>
  <si>
    <t>Նյութեր (թերթավոր պողպատ 8մմ)  հենարանի տեղադրման համար  Материалы (листовая сталь 8мм) для установки опоры</t>
  </si>
  <si>
    <t xml:space="preserve">*Թերթավոր պողպատ 8մմ  (200մմ) գ-1.25 պատրաստման համար   Листовая сталь 8мм (200мм) с к-1.25 на изготовление </t>
  </si>
  <si>
    <t>ԸՆԴԱՄԵՆԸ</t>
  </si>
  <si>
    <t>*Օլիֆ  Олифа</t>
  </si>
  <si>
    <t>100մ/м</t>
  </si>
  <si>
    <t>100խմ/куб.м</t>
  </si>
  <si>
    <t>Ժ1-969</t>
  </si>
  <si>
    <t>*Ջուր  Вода</t>
  </si>
  <si>
    <t>ԳԺ311-29-1</t>
  </si>
  <si>
    <t>ԳԺ311-29-2</t>
  </si>
  <si>
    <t>*Ավազ   Песок</t>
  </si>
  <si>
    <t>ՎԺ16-57</t>
  </si>
  <si>
    <t>Ասֆալտ-բետոնե ծածկույթների քանդում  Разборка асфальтобетонного покрытия</t>
  </si>
  <si>
    <t xml:space="preserve">Ժ1-961
</t>
  </si>
  <si>
    <t>Գրունտի մշակում ձեռքով մինչև 2մ խորությամբ, 3 կարգ   Разработка грунта вручную в траншее</t>
  </si>
  <si>
    <t xml:space="preserve">Ժ1-962
</t>
  </si>
  <si>
    <t>Գրունտի մշակում ձեռքով մինչև 2մ խորությամբ, 4 կարգ   Разработка грунта вручную в траншее</t>
  </si>
  <si>
    <t>ՎԺ19-235</t>
  </si>
  <si>
    <t>Հիմնատակի պատրաստում խողովակաշարերի տակ ավազով   Песчаный подготовительный слой</t>
  </si>
  <si>
    <t>*Ավազ շինարարական աշխատանքների համար  Песок</t>
  </si>
  <si>
    <t>Ժ22-117</t>
  </si>
  <si>
    <t>Խողովակաշար պոլիէթիլենային խողովակներով, տրամագիծը 50*4.6մմ   Трубопровод из полиэтиленовых труб</t>
  </si>
  <si>
    <t>*Խողովակ պոլիէթիլենային մինչ d 50*4.6մմ  Полиэтиленовые трубы</t>
  </si>
  <si>
    <t>Խողովակաշար պոլիէթիլենային խողովակներով, տրամագիծը  40*3.7մմ   Трубопровод из полиэтиленовых труб</t>
  </si>
  <si>
    <t>*Խողովակ պոլիէթիլենային մինչ d 40*3.7մմ  Полиэтиленовые трубы</t>
  </si>
  <si>
    <t>Խողովակաշար պոլիէթիլենային խողովակներով, տրամագիծը  32*3մմ   Трубопровод из полиэтиленовых труб</t>
  </si>
  <si>
    <t>*Խողովակ պոլիէթիլենային մինչ d 32*3մմ  Полиэтиленовые трубы</t>
  </si>
  <si>
    <t>Խողովակաշար պոլիէթիլենային խողովակներով, տրամագիծը  25*2.3մմ   Трубопровод из полиэтиленовых труб</t>
  </si>
  <si>
    <t>*Խողովակ պոլիէթիլենային  25*2.3մմ  Полиэтиленовые трубы</t>
  </si>
  <si>
    <t>Ժ22-365</t>
  </si>
  <si>
    <t>*Ձևավոր մասեր պոլիէթիլենային (գնդիկավոր փական  d-40)  Полиэтиленовые фасонные части   (шаровой клапан d-40)</t>
  </si>
  <si>
    <t>10հատ/шт</t>
  </si>
  <si>
    <t>*Ձևավոր մասեր պոլիէթիլենային (գնդիկավոր փական  d-20)  Полиэтиленовые фасонные части   (шаровой клапан d-20)</t>
  </si>
  <si>
    <t>ՎԺ19-195</t>
  </si>
  <si>
    <t>Կարջախողովակ փականով և շտւցերով  Врезка штуцеров в сущ.сети</t>
  </si>
  <si>
    <t>*Խողովակապտուկ   Штуцер</t>
  </si>
  <si>
    <t>*Խողովակ պոլիէթիլենային   Полиэтиленовая труба</t>
  </si>
  <si>
    <t xml:space="preserve">* Փական   Клапан </t>
  </si>
  <si>
    <t>Ժ16-261</t>
  </si>
  <si>
    <t>Խողովակաշար պոլիէթիլենային ցածր ճնշումային խողովակներով, արտաքին տրամագիծը  15մմ   Прокладка полиэтиленовых труб  d-15мм</t>
  </si>
  <si>
    <t>*Խողովակ պոլիէթիլենային մինչ  d-15մմ  Полиэтиленовая труба d-15мм</t>
  </si>
  <si>
    <t>Ժ16-185 Прим.</t>
  </si>
  <si>
    <t>Ավտոմատ ստացիոնար որոգում  15մմ   Оросительный кран d-15мм</t>
  </si>
  <si>
    <t>*Ավտոմատ ստացիոնար  15մմ   Оросительный кран d-15мм</t>
  </si>
  <si>
    <t>*Դատարկման գնդիկավոր փական  d-20  Шаровой клапан d-20 для слива</t>
  </si>
  <si>
    <t>*Ձևավոր մասեր պոլիէթիլենային   Полиэтиленовые фасонные части  d-40-50</t>
  </si>
  <si>
    <t>*Ձևավոր մասեր պոլիէթիլենային   Полиэтиленовые фасонные части  d-25-32</t>
  </si>
  <si>
    <t>Ժ22-66</t>
  </si>
  <si>
    <t>*Պողպատե պատյանի տեղադրում տրամագիծը 100մմ    Стальная труба диам.100мм</t>
  </si>
  <si>
    <t>*Պողպատե պատյան տրամագիծը 100մմ    Стальная труба диам.100мм</t>
  </si>
  <si>
    <t>մ</t>
  </si>
  <si>
    <t>ՎԺ14-396</t>
  </si>
  <si>
    <t>Պողպատե պատյանի ներկում հակակոռոցիոն ներկով 2 անգամ  Окраска труб антикоррозийной краской 2 раза</t>
  </si>
  <si>
    <t>*Հակակոռոցիոն ներկ  Антикоррозийная краска</t>
  </si>
  <si>
    <t>Ժ16-219</t>
  </si>
  <si>
    <t>ՎԺ26-97</t>
  </si>
  <si>
    <t>Բետոնյա փոսորակների պատրաստում  0,7*0,7*0,5 /հ/        Устройство бетонных стен и днища</t>
  </si>
  <si>
    <t>*Ծանր բետոն М-200  Бетон М-200</t>
  </si>
  <si>
    <t>*Տաղտակ  Доски</t>
  </si>
  <si>
    <t>*Կաղապար  Щиты опалубки</t>
  </si>
  <si>
    <t>*Հեղույս շինարարական  Болт</t>
  </si>
  <si>
    <t>*Էլեկտրոդ  Электрод</t>
  </si>
  <si>
    <t>Բետոնյա փոսորակների պատրաստում  0,5*0,5*0,5 /հ/        Устройство бетонных стен и днища</t>
  </si>
  <si>
    <t>Ավազի պաշտպանիչ շերտ  Устройство подстилающего слоя  из песка</t>
  </si>
  <si>
    <t>Ժ1-968</t>
  </si>
  <si>
    <t>Ետլիցք  ձեռքով  2 կարգ  գրունտներում   Обратная засыпка вручную грунтом 2 гр.</t>
  </si>
  <si>
    <t>Ետլիցք  ձեռքով  3 կարգ  գրունտներում   Обратная засыпка вручную грунтом 3 гр.</t>
  </si>
  <si>
    <t>Ժ1-1132</t>
  </si>
  <si>
    <t>Հարթեցում  ձեռքով  2 կարգ գրունտներում Планировка ручным способом грунт 2 гр.</t>
  </si>
  <si>
    <t>Ժ1-1133</t>
  </si>
  <si>
    <t>Հարթեցում  ձեռքով  3 կարգ գրունտներում Планировка ручным способом грунт 3 гр.</t>
  </si>
  <si>
    <t>Ս8-408-1 Կիրար.</t>
  </si>
  <si>
    <t>Ռետինե ճկափող 20մմ  Резиновая гибкая труба</t>
  </si>
  <si>
    <t>*Ռետինե ճկափող 20մմ  Резиновая гибкая труба</t>
  </si>
  <si>
    <t>Ժ1-962</t>
  </si>
  <si>
    <t>Գրունտի մշակում ձեռքով  4 կարգ գռ. բետոնե եզրաքարերի տակ  Разработка грунта 4 гр. вручную под бетонные бортовые камни</t>
  </si>
  <si>
    <t>Ժ27-22-1</t>
  </si>
  <si>
    <t xml:space="preserve">Նախապատրաստական շերտերի պատրաստում խճից   Щебеночная подготовка толщ.100мм под бетонные бортовые камни </t>
  </si>
  <si>
    <t>*Խիճ բնական քարից շինարարական աշխատանքների համար 20-40մմ չափաբաժնի   Щебень фракции 20-40</t>
  </si>
  <si>
    <t>Ժ27-78</t>
  </si>
  <si>
    <t>*Ցեմենտային շաղախ  Цементный раствор</t>
  </si>
  <si>
    <t>*Ծանր բետոն ճանապարհային М-200   Бетон М-200</t>
  </si>
  <si>
    <t>*Բետոնե եզրաքար 150*300մմ   Бетонные бортовые камни  150*300мм</t>
  </si>
  <si>
    <t>Ժ27-79</t>
  </si>
  <si>
    <t>*Բետոնե եզրաքար 80*200մմ   Бетонные бортовые камни  80*200мм</t>
  </si>
  <si>
    <t>Նախապատրաստական շերտերի պատրաստում խճից   Щебеночная подготовка толщ.100мм</t>
  </si>
  <si>
    <t>Ժ27-19</t>
  </si>
  <si>
    <t xml:space="preserve">*Ավազ  Песок </t>
  </si>
  <si>
    <t>*Ցեմենտ  Цемент</t>
  </si>
  <si>
    <t>Ժ27-176</t>
  </si>
  <si>
    <t xml:space="preserve">*Բետոնե սալեր  Плиты </t>
  </si>
  <si>
    <t>Շուկա</t>
  </si>
  <si>
    <t>ՎԺ16-138</t>
  </si>
  <si>
    <t>*Ճմապատում   Дерн</t>
  </si>
  <si>
    <t>Ժ48-40</t>
  </si>
  <si>
    <t>Փոսերի պատրաստում տնկիների համար   Подготовка посадочных мест для деревцев-саженцев</t>
  </si>
  <si>
    <t>Ժ48-204</t>
  </si>
  <si>
    <t>Տնկիների տեղադրում    Посадка  деревцев-саженцев</t>
  </si>
  <si>
    <t>*Ջուր   Вода</t>
  </si>
  <si>
    <t>*Տնկիներ  Деревья-саженцы</t>
  </si>
  <si>
    <t xml:space="preserve">Նախապատրաստական շերտերի պատրաստում խճից   Щебеночная подготовка толщ.100мм </t>
  </si>
  <si>
    <t>*Ծանր բետոն М-150  Бетон  М-150</t>
  </si>
  <si>
    <t>Մետաղական ցանկապատի (բազրիքներից) տեղադրում   Установка секций ограждения (из металлических перил  h-940мм)</t>
  </si>
  <si>
    <t>էլեմ./элем.</t>
  </si>
  <si>
    <t>Ժ33-82
Գ.ա.=2
Գ.ն.=2</t>
  </si>
  <si>
    <t>*Ծանր բետոն М-200  Бетон  М-200</t>
  </si>
  <si>
    <t>Ժ9-247</t>
  </si>
  <si>
    <t>*Մետաղական դետալներ ամրացնելու համար    Стальные детали для крепления</t>
  </si>
  <si>
    <t xml:space="preserve"> Объекты основного производственного назначения</t>
  </si>
  <si>
    <t>Ժ27-173</t>
  </si>
  <si>
    <t>Հիմնատակի իրականացնում բազալտե խճից 12սմ հաստ. արահետների տակ  Щебеночное основание под асфальтобетонное покрытие толщ.10см</t>
  </si>
  <si>
    <t>Ժ27-174
Գ.ա.=2
Գ.ն.=2</t>
  </si>
  <si>
    <t>Ժ27-169</t>
  </si>
  <si>
    <t>Մանրահատիկ ասֆալտբետոնե խառնուրդից ծածակույթի իրականացնում 3սմ հաստ. արահետներում   Асфальтобетонное покрытие дорожек толщ.3см</t>
  </si>
  <si>
    <t>Յուրաքանչյուր 1սմ շերտի հաստության փոփոխման համար  պակասացնել կ.173  Исключить посл.1см (2см)</t>
  </si>
  <si>
    <t>Յուրաքանչյուր 0,5սմ շերտի հաստության փոփոխման համար ավելացնել  կ.169  Добавить на посл.0.5см (1см)</t>
  </si>
  <si>
    <t>М.Петросян</t>
  </si>
  <si>
    <t xml:space="preserve">                                                                 Արտաքին լուսավորություն</t>
  </si>
  <si>
    <t xml:space="preserve">                                                                         Наружное освещение </t>
  </si>
  <si>
    <t>Փոքր ծավալի շինմոնտաժային աշխատանքների համար - 2%</t>
  </si>
  <si>
    <t xml:space="preserve">  Նախահաշիվ  N 3  Смета</t>
  </si>
  <si>
    <t>Վերականգնման աշխատանքներ   Восстановительные  работы</t>
  </si>
  <si>
    <t xml:space="preserve">Մայթերի իրականացնում բետոնե սալերից, կարանների լցումով ավազով  Устройство бетонных плит Томет  с заполнением швов песком </t>
  </si>
  <si>
    <t>*Արտաքին լուսավորության ինքնավար ԼԴ լուսատու 100 վտ, 5000 Կ, 3150  ԼՄ  Светильник наружного освещения</t>
  </si>
  <si>
    <t xml:space="preserve">                                    Ծավալաթերթ -Նախահաշիվ  </t>
  </si>
  <si>
    <t xml:space="preserve">                                                         Объемный лист-смета</t>
  </si>
  <si>
    <t>Հ/Հ  NN</t>
  </si>
  <si>
    <t xml:space="preserve"> Աշխատանքների և ծախսերի անվանումը                                                Наименование работ</t>
  </si>
  <si>
    <t>Չափ.միավ. Ед.изм</t>
  </si>
  <si>
    <t xml:space="preserve">  Քանակ количество     </t>
  </si>
  <si>
    <t xml:space="preserve">Արժեքը հազ դրամ </t>
  </si>
  <si>
    <t xml:space="preserve">Ընդհանուր % </t>
  </si>
  <si>
    <t xml:space="preserve">Ընդհանուր% </t>
  </si>
  <si>
    <t xml:space="preserve">                       Стоимость тыс.драм   </t>
  </si>
  <si>
    <t xml:space="preserve">Всего </t>
  </si>
  <si>
    <t>Միավորի            за единицу</t>
  </si>
  <si>
    <t>Ընդհանուր    Всего</t>
  </si>
  <si>
    <t>1. Բակի բարեկարգում  Благоустройство двора</t>
  </si>
  <si>
    <t>2.  Արտաքին լուսավորություն   Наружное освещение</t>
  </si>
  <si>
    <t>3.  Որոգման ցանց   Система орошения</t>
  </si>
  <si>
    <t>ԸՆԴԱՄԵՆԸ  1--3    ВСЕГО  1--3</t>
  </si>
  <si>
    <t>Ա . Ա . Հ.  20%  НДС</t>
  </si>
  <si>
    <t xml:space="preserve"> ԸՆԴԱՄԵՆԸ  ВСЕГО</t>
  </si>
  <si>
    <t xml:space="preserve">                   </t>
  </si>
  <si>
    <t>Գրունտի մշակում ձեռքով  4 կարգ գռ. բետոնե Разработка грунта 4 гр. вручную под детские игры</t>
  </si>
  <si>
    <t>խմ</t>
  </si>
  <si>
    <t>Ամրան  А3  д-16    Арматура А3  д-16 ( L=0.8м - 2 шт.)</t>
  </si>
  <si>
    <t xml:space="preserve">*Ամրան  А3  д-16    Арматура А3  д-16 </t>
  </si>
  <si>
    <t>Նոր սղարանի տեհադրում    Установка детских игр (горки) без стоимости</t>
  </si>
  <si>
    <t>Նոր պտտակառուսելի տեհադրում    Установка  детских игр (карусель)  без стоимости</t>
  </si>
  <si>
    <t>Նոր հորիզոնական ճոճանակի տեհադրում    Установка детских игр (горизонтальные качели)  без стоимости</t>
  </si>
  <si>
    <t>Ժ11-11</t>
  </si>
  <si>
    <t>Խաղահրապարակում նախապատրաստական շերտ B20 (М-250) բետոնից ռետինե հատակի տակ 10սմ հաստ.  Бетонный подготовительный слой  на детской игровой площадке под резиновое покрытие из бетона B20 (М-250) толщ.10см</t>
  </si>
  <si>
    <t>*Բետոն B20 (М-250)  Бетон B20 (М-250)</t>
  </si>
  <si>
    <t>խմкуб.м</t>
  </si>
  <si>
    <t>*Մետաղական ցանց 5մմ 200*200մմ  Металлическая сетка 5мм 200*200мм</t>
  </si>
  <si>
    <t>Ժ6-251 Կիրար.</t>
  </si>
  <si>
    <t xml:space="preserve">Խաղահրապարակում ռետինե մանրահատիկներից 1սմ հաստ. ռետինե ծածկույթի իրականացում փռովի տարբերակով  (ծածկույթի պատրաստում ռետինե փշրանքից սոսնձով  կանաչ և կարմիր գույնի)   Устройство резинового покрытия игровой площадки  толщ.1см (из клеевой резиновой крошки  зеленого и красного цвета) </t>
  </si>
  <si>
    <t>*Ռետինե փշրանք սոսինձով   Резиновое покрытие из клеевой крошки</t>
  </si>
  <si>
    <t>Նստարանների տեղադրում  Установка скамеек  (6 шт.)</t>
  </si>
  <si>
    <r>
      <t xml:space="preserve">                                   §</t>
    </r>
    <r>
      <rPr>
        <i/>
        <sz val="12"/>
        <rFont val="Arial LatArm"/>
        <family val="2"/>
      </rPr>
      <t>ՀԱԶԱՐԱՇԵՆ</t>
    </r>
    <r>
      <rPr>
        <sz val="12"/>
        <rFont val="Arial LatArm"/>
        <family val="2"/>
      </rPr>
      <t>¦</t>
    </r>
    <r>
      <rPr>
        <i/>
        <sz val="12"/>
        <rFont val="Arial LatArm"/>
        <family val="2"/>
      </rPr>
      <t xml:space="preserve"> ՍՊԸ  տնօրեն</t>
    </r>
  </si>
  <si>
    <r>
      <t>աշխատավարձին  зарплата</t>
    </r>
    <r>
      <rPr>
        <b/>
        <sz val="11"/>
        <rFont val="Arial LatArm"/>
        <family val="2"/>
      </rPr>
      <t xml:space="preserve">                                  </t>
    </r>
  </si>
  <si>
    <t>ԸՆԴԱՄԵՆԸ 1   ИТОГО</t>
  </si>
  <si>
    <t xml:space="preserve">ԸՆԴԱՄԵՆԸ 3   ИТОГО  </t>
  </si>
  <si>
    <t xml:space="preserve">Թերթավոր պողպատ 3մմ  (200*200մմ)    Листовая сталь 3мм (200*200мм) </t>
  </si>
  <si>
    <t xml:space="preserve">Թերթավոր պողպատ 8մմ  (200*200մմ)    Листовая сталь 8мм (200*200мм) </t>
  </si>
  <si>
    <t>Թերթավոր պողպատ 8մմ  100(20)*60(20)մմ    Листовая сталь 8мм 100(20)*60(20)мм</t>
  </si>
  <si>
    <t xml:space="preserve">ԸՆԴԱՄԵՆԸ 2   ИТОГО </t>
  </si>
  <si>
    <t xml:space="preserve">                  Составила</t>
  </si>
  <si>
    <t xml:space="preserve">  Նախահաշիվ  N 1  Смета</t>
  </si>
  <si>
    <t xml:space="preserve">                                                                       Բակի բարեկարգում</t>
  </si>
  <si>
    <t xml:space="preserve">                                                                        Благоустройство двора </t>
  </si>
  <si>
    <t>*Խիճ  20-40մմ չափաբաժնի   Щебень фракции 20-40</t>
  </si>
  <si>
    <t>Հիմնատակի իրականացնում բազալտե խճից 12սմ հաստ. մայթերի տակ  Устройство оснований под тротуары из щебня</t>
  </si>
  <si>
    <t>*Խիճ աղյուսի չ-բ. 5-10մմ  Щебень фракции 5-10мм</t>
  </si>
  <si>
    <t>*Խիճ աղյուսի չ-բ. 40-70մմ  Щебень фракции 40-70мм</t>
  </si>
  <si>
    <t>Յուրաքանչյուր 1սմ շերտի հաստության փոփոխման համար  պակասացնել կ.173  Исключить на каждый 1 см  (2см)</t>
  </si>
  <si>
    <t>*Խիճ 5-10մմ  Щебень фракции 5-10мм</t>
  </si>
  <si>
    <t>*Խիճ 40-70մմ  Щебень фракции 40-70мм</t>
  </si>
  <si>
    <t>*Հանքաձյութ ջրիկ  Битум</t>
  </si>
  <si>
    <t xml:space="preserve">*Ասֆալտբետոնե խարնուրդ սառը մանրահատիկ  Мелкозернистая асфальтобетонная смесь  </t>
  </si>
  <si>
    <t xml:space="preserve">*Ասֆալտբետոնե խարնուրդ մանրահատիկ  Мелкозернистая асфальтобетонная смесь </t>
  </si>
  <si>
    <t>Ժ7-738 Կալկ.  Кальк.</t>
  </si>
  <si>
    <t>Մետաղական ցանկապատի (սեկցիսներից) տեղադրում   Установка ограждения (из секций  h-940мм)</t>
  </si>
  <si>
    <t>*Մետաղական ցանկապատ սեկցիսներից    Металлическoе огрсждение из секций</t>
  </si>
  <si>
    <t xml:space="preserve">Կազմեց </t>
  </si>
  <si>
    <r>
      <t>Մ.Պետրոս</t>
    </r>
    <r>
      <rPr>
        <sz val="12"/>
        <rFont val="Arial LatArm"/>
        <family val="2"/>
      </rPr>
      <t>յան</t>
    </r>
    <r>
      <rPr>
        <sz val="11"/>
        <rFont val="Arial LatArm"/>
        <family val="2"/>
      </rPr>
      <t xml:space="preserve"> </t>
    </r>
  </si>
  <si>
    <t>Մանրահատիկ ասֆալտբետոնե խառնուրդից ծածակույթի իրականացնում 3սմ հաստ. արահետներում և մայթերում  Устройство асфальтобетонных покрытий дорожек и тротуаров толщ.3см</t>
  </si>
  <si>
    <t>*Արտաքին լուսավորության ինքնավար ԼԴ լուսատու 90 վտ, 5000 Կ, 3150  ԼՄ  Светильник наружного освещения</t>
  </si>
  <si>
    <t>*Արտաքին լուսավորության լուսատու 15 վտ   Светильник наружного освещения</t>
  </si>
  <si>
    <t>ինդեքսավորումը ինֆ.տեղ. N 9  2023 индексы</t>
  </si>
  <si>
    <t xml:space="preserve">                                                                            Որոգման ցանց</t>
  </si>
  <si>
    <t xml:space="preserve">                                                                            Система орошения</t>
  </si>
  <si>
    <r>
      <t xml:space="preserve">              Հիմնական աշխատավարձի գործակիցը կազմում է  </t>
    </r>
    <r>
      <rPr>
        <b/>
        <i/>
        <sz val="12"/>
        <rFont val="Arial Armenian"/>
        <family val="2"/>
      </rPr>
      <t>2314.1</t>
    </r>
  </si>
  <si>
    <r>
      <t xml:space="preserve">              Մեքենամեխանիզմների շահագործման գործակիցը կազմում է  </t>
    </r>
    <r>
      <rPr>
        <b/>
        <i/>
        <sz val="12"/>
        <rFont val="Arial Armenian"/>
        <family val="2"/>
      </rPr>
      <t xml:space="preserve"> 3087.62</t>
    </r>
  </si>
  <si>
    <r>
      <t xml:space="preserve">  Միջին աշխատավարձը շինարարության ոլորտում  կազմում է </t>
    </r>
    <r>
      <rPr>
        <b/>
        <i/>
        <sz val="12"/>
        <rFont val="Arial Armenian"/>
        <family val="2"/>
      </rPr>
      <t>250506</t>
    </r>
    <r>
      <rPr>
        <sz val="12"/>
        <rFont val="Arial Armenian"/>
        <family val="2"/>
      </rPr>
      <t xml:space="preserve"> դրամ</t>
    </r>
  </si>
  <si>
    <t xml:space="preserve">              թյան Ինֆորմացիոն Կենտրոնի  N 9-2023թ. Տեղեկագրից և շուկայայան գներ:</t>
  </si>
  <si>
    <t>Ժ27-36</t>
  </si>
  <si>
    <t>Ժ27-172 Գ.ա.=2
Գ.ն.=2</t>
  </si>
  <si>
    <t>Յուրաքանչյուր 0,5սմ շերտի հաստության փոփոխման համար ավելացնել  կ.169  Добавить на каждый 0,5см  (1 см)</t>
  </si>
  <si>
    <t>ՎԺ25-4 Կիրար.
Գ.մ.=0.7
Գ.ա.=0.6</t>
  </si>
  <si>
    <t>Բետոնե եզրաքարերի քանդում (150х300մմ)  Разборка бетонных бортовых камней</t>
  </si>
  <si>
    <t xml:space="preserve">                                        Նյութերի վերադարձ պահեստ Возврат материалов на склад  </t>
  </si>
  <si>
    <t>հազ.դրամ тыс.драм</t>
  </si>
  <si>
    <t>Մետաղաջարդոն Металлолом</t>
  </si>
  <si>
    <t xml:space="preserve">  </t>
  </si>
  <si>
    <t>Ընդամենը տրանսպորտային և պահեստավորման ծախսերով (1,0572*1.02)</t>
  </si>
  <si>
    <t>Итого с учетом транспортных и заготовительно-складских расходов</t>
  </si>
  <si>
    <t>Ժ7-318
Գ.մ.=0.8
Գ.ա.=0.8</t>
  </si>
  <si>
    <t>.</t>
  </si>
  <si>
    <t>Գրունտի տեղափոխում մինչև 13կմ   Отвозка грунта на расстояние  13 км   (1.4*1.95)</t>
  </si>
  <si>
    <t xml:space="preserve"> </t>
  </si>
  <si>
    <t>Աղբամանների տեղադրում  Установка мусорных баков  (3 шт.)</t>
  </si>
  <si>
    <t>Ժ46-80</t>
  </si>
  <si>
    <t>Մետաղական ցանկապատի ապամոնտաժում  (1քմ - 5կգ )Демонтаж металлического ограждения h-1.5м  (металлолом)</t>
  </si>
  <si>
    <t>ՎԺ23-165</t>
  </si>
  <si>
    <t>Բետոնե սալիկների քանդում   Разборка бетонных плиток</t>
  </si>
  <si>
    <t>Մետաղական նստարանի ապամոնտաժում  (3 հատ - վերադարց համայնքապետարան)    Демонтаж  металлической скамейки (3 шт.-возврат общине)</t>
  </si>
  <si>
    <t>Մետաղական աղբամանների ապամոնտաժում  (2 հատ - վերադարց համայնքապետարան)    Демонтаж  металлических мусорных баков (2 шт.-возврат общине)</t>
  </si>
  <si>
    <t>Շուկա Գ.մ.=0.5
Գ.ա.=0.5</t>
  </si>
  <si>
    <t>Մանկական խաղերի ապամոնտաժում  (2 հատ - վերադարց համայնքապետարան)    Демонтаж  детских игр (2 шт.-возврат общине)</t>
  </si>
  <si>
    <t>ՎԺ23-181-1 Прим.</t>
  </si>
  <si>
    <t>Քարե աստիճանների քանդում   Разборка лестниц из камня</t>
  </si>
  <si>
    <t xml:space="preserve">Քարե պատնեշի քանդում  հաստ.200մմ, h-0.7մ    Разборка стены из каменных блоков           </t>
  </si>
  <si>
    <t>Շինարարական աղբի տեղափոխում մինչև 13կմ   Отвозка строительного мусора на расстояние 13 км   (4*1.9)</t>
  </si>
  <si>
    <t>Տարածքի ճմապատում     Одерновка территории в ленту  (100/0.2=500м)</t>
  </si>
  <si>
    <t>Գրունտի տեղափոխում մինչև 13կմ   Отвозка грунта на расстояние  13 км   (10.45*1.95)</t>
  </si>
  <si>
    <t>Մետաղական ցանկապատ  Металлическая ограда   (ограждение из секций) - 30 м / 1.86 - 16секц.</t>
  </si>
  <si>
    <t>Գրունտի տեղափոխում մինչև 13կմ   Отвозка грунта на расстояние  13 км   (0.65*1.95)</t>
  </si>
  <si>
    <t xml:space="preserve">Մետաղական ցանկապատի իրականացում  Устройство металлической ограды  31м  (h-1.5м)  </t>
  </si>
  <si>
    <t>Ժ6-22</t>
  </si>
  <si>
    <t xml:space="preserve">*Տախտակ  Доски </t>
  </si>
  <si>
    <t>*Կաղապարամած  Щиты опалубки</t>
  </si>
  <si>
    <t>Երկաթբետոնե ժապավենային հիմքերի իրականացում  В150 (М-200)  դասի բետոնով  Устройство ленточных железобетонных фундаментов из бетона  В15 (М-200)</t>
  </si>
  <si>
    <t>*Ծանր բետոն  В15 (М-200)   Бетон В15 (М-200)</t>
  </si>
  <si>
    <t xml:space="preserve">Ամրան  А3  д-16    Арматура А3  д-16 </t>
  </si>
  <si>
    <t xml:space="preserve">Ժ7-738 </t>
  </si>
  <si>
    <t>Մետաղական ցանկապատի Իրականացում մետաղական խողովակներից   Устройство ограждения из металлических труб</t>
  </si>
  <si>
    <t xml:space="preserve">Մետաղական խողովակ  20*20*2  գ-1.25 պատրաստման համար Металлическая труба 20*20*2  с к-1.25 на изготовление </t>
  </si>
  <si>
    <t>Մետաղական խողովակ  20*20*2  գ-1.25 պատրաստման համար Металлическая труба 20*20*2  с к-1.25 на изготовление</t>
  </si>
  <si>
    <t>Թերթավոր պողպատ 100*100*7մմ  գ-1.25 պատրաստման համար Листовая сталь 100*100*7мм с к-1.25 на изготовление</t>
  </si>
  <si>
    <t>Մետաղական խողովակ 60*60*3մմ գ-1.25 պատրաստման համար Стальная труба 60*60*3мм с к-1.25 на изготовление</t>
  </si>
  <si>
    <t>Ժ15-614</t>
  </si>
  <si>
    <t>Գրունտի տեղափոխում մինչև 13կմ   Отвозка грунта на расстояние  13 км   (1.06*1.95)</t>
  </si>
  <si>
    <t>Աղբամանների տեղադրում  Установка мусорных баков  (4 шт.)</t>
  </si>
  <si>
    <t>Գրունտի տեղափոխում մինչև 13կմ   Отвозка грунта на расстояние  13 км   (0.8*1.95)</t>
  </si>
  <si>
    <t>Ցայտաղբյուրի տեղադրում  Установка питьевого фонтана  (1 шт.)</t>
  </si>
  <si>
    <t xml:space="preserve">Գրունտի մշակում ձեռքով  4 կարգ (հորի հետ միասին)  Разработка грунта 4 гр. вручную </t>
  </si>
  <si>
    <t xml:space="preserve">  Ավազի նախապատրաստական շերտի փռում խրամուղում  Устройство подстилающего слоя из песка </t>
  </si>
  <si>
    <t>Ցայտաղբյուրի տեղի բետոնացում B12.5  (М-150)  դասի բետոնով  Бетонирование места  питьевого фонтана бетоном  B12.5 (М-150)</t>
  </si>
  <si>
    <t>Հորի բետոնացում B15  (М-200)  դասի բետոնով  Бетонирование колодца  питьевого фонтана бетоном  B15 (М-200)</t>
  </si>
  <si>
    <t>Ժ17-91 Շուկա</t>
  </si>
  <si>
    <t xml:space="preserve">Ցայտաղբյուրի պատրաստում և տեղադրում մշակված գրանիտե քարից Изготовление и установка питьевого фонтана из гранита  </t>
  </si>
  <si>
    <t>*Ցայտաղբյուր  Питьевой фонтан</t>
  </si>
  <si>
    <t>լր-կ/к-т</t>
  </si>
  <si>
    <t>Ժ22-117 Ժ16-219 Շուկա</t>
  </si>
  <si>
    <t>Պոլիէթիլենային խողովակների  տեղադրում փործարկումով   Установка и испытание полиэтиленовых  труб диам. 20мм</t>
  </si>
  <si>
    <t>*Պոլիէթիլենային խողովակ Полиэтиленовая  труба диам. 20мм</t>
  </si>
  <si>
    <t>Պոլիվինիլքլորիդե խողովակների  տեղադրում փործարկումով   Установка и испытание поливинилхлоридных  труб диам. 50мм</t>
  </si>
  <si>
    <t>*Պոլիվինիլքլորիդե խողովակ Поливинилхлоридная  труба диам. 50мм</t>
  </si>
  <si>
    <t xml:space="preserve"> Ժ16-134 Շուկա</t>
  </si>
  <si>
    <t>Փականների տեղադրում 20մմ    Установка вентилей диам. 20мм</t>
  </si>
  <si>
    <t>*Հեղյուս  Болт</t>
  </si>
  <si>
    <t>*Փական 20մմ Вентиль диам. 20мм</t>
  </si>
  <si>
    <t xml:space="preserve">Ժ22-365 </t>
  </si>
  <si>
    <t xml:space="preserve">Պոլիէթիլենային ձևավոր մասեր   Полиэтиленовые фасонные части </t>
  </si>
  <si>
    <t xml:space="preserve">Պոլիէթիլենային ձևավոր մասեր   Полиэтиленовые  фасонные части </t>
  </si>
  <si>
    <t xml:space="preserve">Պոլիվինիլքլորիդե ձևավոր մասեր   Поливинилхлоридные фасонные части </t>
  </si>
  <si>
    <t>Գրունտի տեղափոխում մինչև 13կմ   Отвозка грунта на расстояние  13 км   (5.08*1.95)</t>
  </si>
  <si>
    <t>Հենապատի իրականացում   Устройство подпорной стены</t>
  </si>
  <si>
    <t>Ժ1-1551</t>
  </si>
  <si>
    <t>Գրունտի մշակում թրթուրավոր և անիվային էքսկավատորներով կողլից, շերեփի տարողությունը  0,5խմ, գրունտ 3 կարգ Разработка грунта 3группы экскаватором емк.ковша 0.5куб.м в отвал</t>
  </si>
  <si>
    <t>Ժ1-961
Գ.ա.=1.2</t>
  </si>
  <si>
    <t xml:space="preserve">Գրունտի լրամշակում ձեռքով  3 կարգ գրունտներում   Доработка грунта 3 гр.вручную </t>
  </si>
  <si>
    <t>Ժ1-1648</t>
  </si>
  <si>
    <t>Ավելացնել ամեն հաջորդ 5մ բուլդոզերով տեղափոխելու համար կ.Ժ1-1637 և կ.Ժ1-1638-ին  Добавить на последующие 5 м</t>
  </si>
  <si>
    <t>Ժ1-1593</t>
  </si>
  <si>
    <t>Գրունտի մշակում թրթուրավոր և անիվային էքսկավատորներով, բարձելով ինթնաթափի վրա, շերեփի տարողությունը 0,5 խմ, գրունտ 3 կարգ  Разработка грунта 3 группы экскаватором емк.ковша 0.5куб.м с погрузкой на автосамосвалы</t>
  </si>
  <si>
    <t>Գրունտի տեղափոխում մինչև 13կմ  Перевозка грунта на расстояние 13 км (24х1,8)</t>
  </si>
  <si>
    <t>Հողային աշխատանքների կատարում թափոնակույտում, ավտոտրանսպարտով տեղափոխման ժամանկ 3 կարգ գրունտ   Работа на отвале</t>
  </si>
  <si>
    <t>Ժ1-1184</t>
  </si>
  <si>
    <t>Ժ1-1637</t>
  </si>
  <si>
    <t>Խրամուղիների և փոսորակների ետլիցք, մինչև 96կվտ (130ձ.ու) հզորության բուլդոզերով, տեղափոխելով մինչև 5մ, գրունտ 2 կարգ   Обратная засыпка бульдозером с перемещением на 5 м</t>
  </si>
  <si>
    <t>Գրունտի խտացում օդաճնշական տոփանիչով, գրունտ 2 կարգ   Уплотнение грунта пневматрамбовками</t>
  </si>
  <si>
    <t>Երկաթբետոնե ժապավենային հիմքերի իրականացում  В20 (М-250)  դասի բետոնով  Устройство ленточных железобетонных фундаментов из бетона  В20 (М-250)</t>
  </si>
  <si>
    <t>*Ծանր բետոն  В20 (М-250)   Бетон В20 (М-250)</t>
  </si>
  <si>
    <t>Ժ6-92</t>
  </si>
  <si>
    <t>*Չորսվակներ   Доски</t>
  </si>
  <si>
    <t>Ամրան  Арматура</t>
  </si>
  <si>
    <t xml:space="preserve">*Ամրան А500С  d-16  Арматура А500С  d-16  </t>
  </si>
  <si>
    <t xml:space="preserve">*Ամրան А240  d-8  Арматура  А240  d-8   </t>
  </si>
  <si>
    <t>Ժ8-27</t>
  </si>
  <si>
    <t>Պատերի, հիմքերի և զանգվածների կողային ջրամեկուսացում խամքարե շարվածքի հարթեցված մակերևույթի, աղյուսի և բետոնի վրայից, 2շերտ բիտումային շրջածեփումով  Боковая обмазочная изоляция в 2 слоя битумом</t>
  </si>
  <si>
    <t>*Մածիկ բիտումային ջրամեկուսացման աշխատանքների  Битум</t>
  </si>
  <si>
    <t xml:space="preserve">Բետոնե նախապատրաստական շերտի իրականացում В12.5 (М-150)    Устройство бетонного подготовительного слоя из бетона В12.5 (М-150) </t>
  </si>
  <si>
    <t xml:space="preserve">*Ծանր բետոն В12.5 (М-150)   Бетон В12.5 (М-150) </t>
  </si>
  <si>
    <t>Երկաթբետոնե հենապատերի  իրականացում, В-20 (М-250) դասի բետոնով Устройство железобетонных подпорных стен из бетона В-20 (М-250) высотой до 1м  шириной 30см</t>
  </si>
  <si>
    <t>10քմ/кв.м</t>
  </si>
  <si>
    <t>*Շաղախ ցեմենտային  Цементный раствор</t>
  </si>
  <si>
    <t>*Սալեր բազալտե  Базальтовые плиты</t>
  </si>
  <si>
    <t>Ժ29-1178</t>
  </si>
  <si>
    <t xml:space="preserve">Բետոնե աստիճանի իրականացում В12.5 (М-150)    Устройство бетонной лестницы из бетона В12.5 (М-150) </t>
  </si>
  <si>
    <t>Ժ15-77</t>
  </si>
  <si>
    <t>Աստիճանի երեսապատում բազալտե սալերով   Облицовка лестницы базальтом</t>
  </si>
  <si>
    <t>Բետոնե եզրաքարերի քանդում (500х400մմ)  Разборка бетонных бортовых камней</t>
  </si>
  <si>
    <t>Մետաղական ցանկապատի ապամոնտաժում  (1քմ - 5կգ )  Демонтаж металлического ограждения h-1.5м  (металлолом)</t>
  </si>
  <si>
    <t>Մետաղական ցանկապատի իրականացում  Устройство металлической ограды 31м (h-1.5м)</t>
  </si>
  <si>
    <t>Ամրան  А3  д-16    Арматура А3  д-16</t>
  </si>
  <si>
    <t xml:space="preserve">Ավազի նախապատրաստական շերտի փռում խրամուղում  Устройство подстилающего слоя из песка </t>
  </si>
  <si>
    <t>Պոլիվինիլքլորիդե ձևավոր մասեր Поливинилхлоридные фасонные части</t>
  </si>
  <si>
    <t>Հենապատի իրականացում  Устройство подпорной стены</t>
  </si>
  <si>
    <t>Գրունտի տեղափոխում մինչև 13կմ   Отвозка грунта на расстояние  13 км   (24*1.8)</t>
  </si>
  <si>
    <t xml:space="preserve">ՇԱՀՈՒՄՅԱՆ 6-րդ ՓՈՂՈՑԻ 1-ին ՆՐԲԱՆՑՔԻ ՍԿԶԲՆԱՄԱՍՈՒՄ ԲԱԿԻ ԲԱՐԵԿԱՐԳՈՒՄ
</t>
  </si>
  <si>
    <t>Ք.ԵՐԵՎԱՆ  ՄԱԼԱԹԻԱ-ՍԵԲԱՍՏԻԱ ՎԱՐՉԱԿԱՆ ՇՐՋԱՆԻ ՎԵՐԱԿԱՌՈՒՑՄԱՆ/ԲԱՐԵԿԱՐԳՄԱՆ ԱՇԽԱՏԱՆՔՆԵՐ</t>
  </si>
  <si>
    <r>
      <t xml:space="preserve">Ք.ԵՐԵՎԱՆ  ՄԱԼԱԹԻԱ-ՍԵԲԱՍՏԻԱ ՎԱՐՉԱԿԱՆ ՇՐՋԱՆԻ ՎԵՐԱԿԱՌՈՒՑՄԱՆ/ԲԱՐԵԿԱՐԳՄԱՆ ԱՇԽԱՏԱՆՔՆԵՐ
</t>
    </r>
    <r>
      <rPr>
        <b/>
        <i/>
        <sz val="12"/>
        <rFont val="Arial LatArm"/>
        <family val="2"/>
      </rPr>
      <t>ՇԱՀՈՒՄՅԱՆ 6-րդ ՓՈՂՈՑԻ 1-ին ՆՐԲԱՆՑՔԻ ՍԿԶԲՆԱՄԱՍՈՒՄ ԲԱԿԻ ԲԱՐԵԿԱՐԳՈՒՄ</t>
    </r>
    <r>
      <rPr>
        <b/>
        <sz val="12"/>
        <rFont val="Arial LatArm"/>
        <family val="2"/>
      </rPr>
      <t xml:space="preserve">
</t>
    </r>
  </si>
  <si>
    <r>
      <t xml:space="preserve">Ք.ԵՐԵՎԱՆ  ՄԱԼԱԹԻԱ-ՍԵԲԱՍՏԻԱ ՎԱՐՉԱԿԱՆ ՇՐՋԱՆԻ ՎԵՐԱԿԱՌՈՒՑՄԱՆ/ԲԱՐԵԿԱՐԳՄԱՆ ԱՇԽԱՏԱՆՔՆԵՐ
</t>
    </r>
    <r>
      <rPr>
        <b/>
        <i/>
        <sz val="12"/>
        <rFont val="Arial LatArm"/>
        <family val="2"/>
      </rPr>
      <t xml:space="preserve">ՇԱՀՈՒՄՅԱՆ 6-րդ ՓՈՂՈՑԻ 1-ին ՆՐԲԱՆՑՔԻ ՍԿԶԲՆԱՄԱՍՈՒՄ ԲԱԿԻ ԲԱՐԵԿԱՐԳՈՒՄ
</t>
    </r>
    <r>
      <rPr>
        <b/>
        <sz val="12"/>
        <rFont val="Arial LatArm"/>
        <family val="2"/>
      </rPr>
      <t xml:space="preserve">
</t>
    </r>
  </si>
  <si>
    <t>Մետաղական աղբամանների տեղադրում     Установка мусорных баков</t>
  </si>
  <si>
    <t>*Աղբաման  Мусорный бак</t>
  </si>
  <si>
    <t xml:space="preserve">Նստարանների տեղադրում    Установка металлических скамеек   </t>
  </si>
  <si>
    <t>* Նստարան Скамейка</t>
  </si>
  <si>
    <t>Շինանյութի վերադարձ  (Ժամանակավոր կառույցներից)  132.18*15%</t>
  </si>
  <si>
    <t xml:space="preserve">              Четырнадцать миллионов пятьсот двадцать девять тысяч девятьсот девяносто драм</t>
  </si>
  <si>
    <t xml:space="preserve">             Տասնչորս միլիոն հինգ հարյուր քսանինը հազար ինը հարյուր իննսուն դրամ</t>
  </si>
  <si>
    <t xml:space="preserve">Նստարանների տեղադրում      Установка  скамеек </t>
  </si>
  <si>
    <t xml:space="preserve">Մետաղական աղբամանների տեղադրում    Установка мусорных баков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</si>
</sst>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00"/>
    <numFmt numFmtId="165" formatCode="0.0000"/>
    <numFmt numFmtId="166" formatCode="###\ ##0.0"/>
    <numFmt numFmtId="167" formatCode="#,##0.00_р_."/>
    <numFmt numFmtId="168" formatCode="0.000000000"/>
    <numFmt numFmtId="169" formatCode="0.0%"/>
    <numFmt numFmtId="170" formatCode="0.00000000000%"/>
    <numFmt numFmtId="171" formatCode="#,##0.00000_р_."/>
    <numFmt numFmtId="172" formatCode="#,##0.000_р_."/>
  </numFmts>
  <fonts count="49">
    <font>
      <sz val="9"/>
      <name val="Arial Armenian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b/>
      <sz val="11"/>
      <name val="Arial Armenian"/>
      <family val="2"/>
    </font>
    <font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2"/>
      <name val="Arial Armenian"/>
      <family val="2"/>
    </font>
    <font>
      <sz val="10"/>
      <color indexed="9"/>
      <name val="Arial Armenian"/>
      <family val="2"/>
    </font>
    <font>
      <i/>
      <sz val="10"/>
      <color indexed="9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b/>
      <i/>
      <sz val="12"/>
      <name val="Arial Armenian"/>
      <family val="2"/>
    </font>
    <font>
      <b/>
      <u/>
      <sz val="9"/>
      <name val="Arial Armenian"/>
      <family val="2"/>
    </font>
    <font>
      <b/>
      <sz val="12"/>
      <name val="Arial Armenian"/>
      <family val="2"/>
    </font>
    <font>
      <sz val="10"/>
      <name val="Arial"/>
      <family val="2"/>
      <charset val="204"/>
    </font>
    <font>
      <b/>
      <sz val="16"/>
      <name val="Arial Armenian"/>
      <family val="2"/>
    </font>
    <font>
      <b/>
      <i/>
      <sz val="13"/>
      <name val="Arial Armenian"/>
      <family val="2"/>
    </font>
    <font>
      <sz val="12"/>
      <name val="Russian Text Book"/>
    </font>
    <font>
      <sz val="8"/>
      <name val="Arial Armenian"/>
      <family val="2"/>
    </font>
    <font>
      <sz val="12"/>
      <name val="Arial LatArm"/>
      <family val="2"/>
    </font>
    <font>
      <b/>
      <sz val="16"/>
      <name val="Arial LatArm"/>
      <family val="2"/>
    </font>
    <font>
      <sz val="14"/>
      <name val="Arial LatArm"/>
      <family val="2"/>
    </font>
    <font>
      <sz val="10"/>
      <name val="Arial LatArm"/>
      <family val="2"/>
    </font>
    <font>
      <i/>
      <sz val="12"/>
      <name val="Arial LatArm"/>
      <family val="2"/>
    </font>
    <font>
      <b/>
      <i/>
      <sz val="12"/>
      <name val="Arial LatArm"/>
      <family val="2"/>
    </font>
    <font>
      <b/>
      <sz val="12"/>
      <name val="Arial LatArm"/>
      <family val="2"/>
    </font>
    <font>
      <b/>
      <sz val="14"/>
      <name val="Arial LatArm"/>
      <family val="2"/>
    </font>
    <font>
      <b/>
      <sz val="13"/>
      <name val="Arial LatArm"/>
      <family val="2"/>
    </font>
    <font>
      <b/>
      <i/>
      <sz val="11"/>
      <name val="Arial LatArm"/>
      <family val="2"/>
    </font>
    <font>
      <b/>
      <i/>
      <sz val="13"/>
      <name val="Arial LatArm"/>
      <family val="2"/>
    </font>
    <font>
      <sz val="11"/>
      <name val="Arial LatArm"/>
      <family val="2"/>
    </font>
    <font>
      <b/>
      <sz val="11"/>
      <name val="Arial LatArm"/>
      <family val="2"/>
    </font>
    <font>
      <sz val="13"/>
      <name val="Arial LatArm"/>
      <family val="2"/>
    </font>
    <font>
      <b/>
      <sz val="10"/>
      <name val="Arial LatArm"/>
      <family val="2"/>
    </font>
    <font>
      <i/>
      <sz val="11"/>
      <name val="Arial LatArm"/>
      <family val="2"/>
    </font>
    <font>
      <i/>
      <sz val="10"/>
      <name val="Arial LatArm"/>
      <family val="2"/>
    </font>
    <font>
      <i/>
      <sz val="13"/>
      <name val="Arial LatArm"/>
      <family val="2"/>
    </font>
    <font>
      <sz val="9"/>
      <name val="Arial LatArm"/>
      <family val="2"/>
    </font>
    <font>
      <sz val="10.5"/>
      <name val="Arial LatArm"/>
      <family val="2"/>
    </font>
    <font>
      <sz val="20"/>
      <name val="Arial LatArm"/>
      <family val="2"/>
    </font>
    <font>
      <u/>
      <sz val="11"/>
      <name val="Arial LatArm"/>
      <family val="2"/>
    </font>
    <font>
      <b/>
      <sz val="9"/>
      <name val="Arial LatArm"/>
      <family val="2"/>
    </font>
    <font>
      <b/>
      <i/>
      <sz val="10"/>
      <name val="Arial LatArm"/>
      <family val="2"/>
    </font>
    <font>
      <i/>
      <sz val="9"/>
      <name val="Arial LatArm"/>
      <family val="2"/>
    </font>
    <font>
      <b/>
      <i/>
      <sz val="9"/>
      <name val="Arial LatArm"/>
      <family val="2"/>
    </font>
    <font>
      <sz val="8"/>
      <name val="Arial LatArm"/>
      <family val="2"/>
    </font>
    <font>
      <b/>
      <sz val="13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1">
    <xf numFmtId="0" fontId="0" fillId="0" borderId="0"/>
    <xf numFmtId="2" fontId="1" fillId="0" borderId="1" applyFill="0" applyBorder="0" applyAlignment="0">
      <alignment horizontal="right" vertical="center"/>
    </xf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9" fillId="0" borderId="0"/>
    <xf numFmtId="0" fontId="2" fillId="0" borderId="0"/>
    <xf numFmtId="0" fontId="1" fillId="0" borderId="0"/>
    <xf numFmtId="0" fontId="2" fillId="0" borderId="0"/>
  </cellStyleXfs>
  <cellXfs count="506">
    <xf numFmtId="0" fontId="0" fillId="0" borderId="0" xfId="0"/>
    <xf numFmtId="0" fontId="1" fillId="0" borderId="0" xfId="6" applyFont="1"/>
    <xf numFmtId="0" fontId="1" fillId="0" borderId="0" xfId="7" applyFont="1"/>
    <xf numFmtId="0" fontId="1" fillId="0" borderId="0" xfId="2" applyFont="1"/>
    <xf numFmtId="0" fontId="1" fillId="0" borderId="2" xfId="2" applyFont="1" applyBorder="1" applyAlignment="1">
      <alignment horizontal="centerContinuous" vertical="center"/>
    </xf>
    <xf numFmtId="0" fontId="1" fillId="0" borderId="3" xfId="2" applyFont="1" applyBorder="1" applyAlignment="1">
      <alignment horizontal="centerContinuous" vertical="center"/>
    </xf>
    <xf numFmtId="0" fontId="1" fillId="0" borderId="4" xfId="2" applyFont="1" applyBorder="1" applyAlignment="1">
      <alignment horizontal="centerContinuous" vertical="center"/>
    </xf>
    <xf numFmtId="0" fontId="1" fillId="0" borderId="5" xfId="2" applyFont="1" applyBorder="1" applyAlignment="1">
      <alignment horizontal="center" vertical="center" textRotation="90"/>
    </xf>
    <xf numFmtId="2" fontId="1" fillId="0" borderId="6" xfId="2" applyNumberFormat="1" applyFont="1" applyBorder="1" applyAlignment="1">
      <alignment horizontal="center" vertical="center" textRotation="90" wrapText="1"/>
    </xf>
    <xf numFmtId="0" fontId="1" fillId="0" borderId="1" xfId="2" applyFont="1" applyBorder="1" applyAlignment="1">
      <alignment horizontal="centerContinuous" vertical="center"/>
    </xf>
    <xf numFmtId="0" fontId="1" fillId="0" borderId="7" xfId="2" applyFont="1" applyBorder="1" applyAlignment="1">
      <alignment horizontal="centerContinuous" vertical="center"/>
    </xf>
    <xf numFmtId="165" fontId="1" fillId="0" borderId="7" xfId="2" applyNumberFormat="1" applyFont="1" applyBorder="1" applyAlignment="1">
      <alignment horizontal="centerContinuous" vertical="center"/>
    </xf>
    <xf numFmtId="0" fontId="1" fillId="0" borderId="8" xfId="2" applyFont="1" applyBorder="1" applyAlignment="1">
      <alignment horizontal="centerContinuous" vertical="center"/>
    </xf>
    <xf numFmtId="0" fontId="1" fillId="0" borderId="9" xfId="2" applyFont="1" applyBorder="1" applyAlignment="1">
      <alignment horizontal="center" vertical="center" textRotation="90"/>
    </xf>
    <xf numFmtId="165" fontId="1" fillId="0" borderId="6" xfId="2" applyNumberFormat="1" applyFont="1" applyBorder="1" applyAlignment="1">
      <alignment horizontal="center" vertical="center" textRotation="90" wrapText="1"/>
    </xf>
    <xf numFmtId="0" fontId="1" fillId="0" borderId="0" xfId="2" applyFont="1" applyAlignment="1">
      <alignment vertical="center"/>
    </xf>
    <xf numFmtId="0" fontId="1" fillId="0" borderId="1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1" fillId="0" borderId="0" xfId="7" applyFont="1" applyAlignment="1">
      <alignment horizontal="center" vertical="center"/>
    </xf>
    <xf numFmtId="0" fontId="1" fillId="0" borderId="0" xfId="7" applyFont="1" applyAlignment="1">
      <alignment vertical="center"/>
    </xf>
    <xf numFmtId="0" fontId="1" fillId="0" borderId="0" xfId="5" applyFont="1"/>
    <xf numFmtId="0" fontId="8" fillId="0" borderId="0" xfId="5" applyFont="1" applyAlignment="1">
      <alignment horizontal="centerContinuous"/>
    </xf>
    <xf numFmtId="0" fontId="1" fillId="0" borderId="0" xfId="5" applyFont="1" applyAlignment="1">
      <alignment horizontal="centerContinuous"/>
    </xf>
    <xf numFmtId="0" fontId="6" fillId="0" borderId="0" xfId="5" applyFont="1"/>
    <xf numFmtId="0" fontId="7" fillId="0" borderId="0" xfId="5" applyFont="1" applyAlignment="1">
      <alignment horizontal="left" vertical="center" wrapText="1"/>
    </xf>
    <xf numFmtId="0" fontId="6" fillId="0" borderId="0" xfId="5" applyFont="1" applyAlignment="1">
      <alignment horizontal="left" wrapText="1"/>
    </xf>
    <xf numFmtId="0" fontId="6" fillId="0" borderId="0" xfId="5" applyFont="1" applyAlignment="1">
      <alignment vertical="center"/>
    </xf>
    <xf numFmtId="0" fontId="6" fillId="0" borderId="0" xfId="5" applyFont="1" applyAlignment="1">
      <alignment vertical="center" wrapText="1"/>
    </xf>
    <xf numFmtId="0" fontId="1" fillId="0" borderId="0" xfId="4" applyFont="1" applyAlignment="1">
      <alignment horizontal="center"/>
    </xf>
    <xf numFmtId="0" fontId="1" fillId="0" borderId="0" xfId="4" applyFont="1"/>
    <xf numFmtId="0" fontId="6" fillId="0" borderId="0" xfId="5" applyFont="1" applyAlignment="1">
      <alignment horizontal="left" vertical="center" wrapText="1"/>
    </xf>
    <xf numFmtId="0" fontId="7" fillId="0" borderId="0" xfId="5" applyFont="1" applyAlignment="1">
      <alignment horizontal="center" vertical="center"/>
    </xf>
    <xf numFmtId="0" fontId="11" fillId="0" borderId="0" xfId="5" applyFont="1" applyAlignment="1">
      <alignment vertical="center" wrapText="1"/>
    </xf>
    <xf numFmtId="10" fontId="12" fillId="0" borderId="0" xfId="5" applyNumberFormat="1" applyFont="1" applyAlignment="1">
      <alignment horizontal="center"/>
    </xf>
    <xf numFmtId="0" fontId="7" fillId="0" borderId="0" xfId="5" applyFont="1" applyAlignment="1">
      <alignment horizontal="center"/>
    </xf>
    <xf numFmtId="0" fontId="6" fillId="0" borderId="0" xfId="5" applyFont="1" applyAlignment="1">
      <alignment horizontal="right" vertical="center" wrapText="1"/>
    </xf>
    <xf numFmtId="164" fontId="7" fillId="0" borderId="0" xfId="5" applyNumberFormat="1" applyFont="1" applyAlignment="1">
      <alignment horizontal="center" vertical="center"/>
    </xf>
    <xf numFmtId="2" fontId="7" fillId="0" borderId="0" xfId="5" applyNumberFormat="1" applyFont="1" applyAlignment="1">
      <alignment horizontal="center" vertical="center"/>
    </xf>
    <xf numFmtId="166" fontId="14" fillId="0" borderId="0" xfId="5" applyNumberFormat="1" applyFont="1" applyAlignment="1">
      <alignment horizontal="center"/>
    </xf>
    <xf numFmtId="10" fontId="12" fillId="0" borderId="0" xfId="5" applyNumberFormat="1" applyFont="1" applyAlignment="1">
      <alignment horizontal="center" vertical="center"/>
    </xf>
    <xf numFmtId="0" fontId="7" fillId="0" borderId="0" xfId="5" applyFont="1" applyAlignment="1">
      <alignment vertical="center" wrapText="1"/>
    </xf>
    <xf numFmtId="0" fontId="5" fillId="0" borderId="0" xfId="6" applyFont="1" applyAlignment="1">
      <alignment horizontal="centerContinuous"/>
    </xf>
    <xf numFmtId="0" fontId="6" fillId="0" borderId="0" xfId="7" applyFont="1" applyAlignment="1">
      <alignment horizontal="centerContinuous"/>
    </xf>
    <xf numFmtId="49" fontId="7" fillId="0" borderId="0" xfId="6" applyNumberFormat="1" applyFont="1" applyAlignment="1">
      <alignment horizontal="centerContinuous" vertical="center"/>
    </xf>
    <xf numFmtId="49" fontId="1" fillId="0" borderId="0" xfId="7" applyNumberFormat="1" applyFont="1" applyAlignment="1">
      <alignment horizontal="centerContinuous" vertical="center"/>
    </xf>
    <xf numFmtId="0" fontId="1" fillId="0" borderId="0" xfId="7" applyFont="1" applyAlignment="1">
      <alignment horizontal="centerContinuous" vertical="center"/>
    </xf>
    <xf numFmtId="167" fontId="1" fillId="0" borderId="0" xfId="7" applyNumberFormat="1" applyFont="1" applyAlignment="1">
      <alignment horizontal="centerContinuous" vertical="center"/>
    </xf>
    <xf numFmtId="167" fontId="1" fillId="0" borderId="4" xfId="2" applyNumberFormat="1" applyFont="1" applyBorder="1" applyAlignment="1">
      <alignment horizontal="centerContinuous" vertical="center"/>
    </xf>
    <xf numFmtId="167" fontId="1" fillId="0" borderId="2" xfId="2" applyNumberFormat="1" applyFont="1" applyBorder="1" applyAlignment="1">
      <alignment horizontal="centerContinuous" vertical="center"/>
    </xf>
    <xf numFmtId="167" fontId="1" fillId="0" borderId="6" xfId="2" applyNumberFormat="1" applyFont="1" applyBorder="1" applyAlignment="1">
      <alignment horizontal="center" vertical="center"/>
    </xf>
    <xf numFmtId="167" fontId="1" fillId="0" borderId="6" xfId="2" applyNumberFormat="1" applyFont="1" applyBorder="1" applyAlignment="1">
      <alignment horizontal="center" vertical="center" textRotation="90" wrapText="1"/>
    </xf>
    <xf numFmtId="167" fontId="1" fillId="0" borderId="10" xfId="2" applyNumberFormat="1" applyFont="1" applyBorder="1" applyAlignment="1">
      <alignment horizontal="centerContinuous" vertical="center" wrapText="1"/>
    </xf>
    <xf numFmtId="167" fontId="1" fillId="0" borderId="11" xfId="2" applyNumberFormat="1" applyFont="1" applyBorder="1" applyAlignment="1">
      <alignment horizontal="centerContinuous" vertical="center" wrapText="1"/>
    </xf>
    <xf numFmtId="167" fontId="1" fillId="0" borderId="2" xfId="2" applyNumberFormat="1" applyFont="1" applyBorder="1" applyAlignment="1">
      <alignment horizontal="center" vertical="center" textRotation="90"/>
    </xf>
    <xf numFmtId="167" fontId="1" fillId="0" borderId="5" xfId="2" applyNumberFormat="1" applyFont="1" applyBorder="1" applyAlignment="1">
      <alignment horizontal="center" vertical="center" textRotation="90"/>
    </xf>
    <xf numFmtId="167" fontId="1" fillId="0" borderId="0" xfId="7" applyNumberFormat="1" applyFont="1"/>
    <xf numFmtId="0" fontId="6" fillId="0" borderId="0" xfId="12" applyFont="1"/>
    <xf numFmtId="0" fontId="17" fillId="0" borderId="0" xfId="12" applyFont="1"/>
    <xf numFmtId="0" fontId="8" fillId="0" borderId="0" xfId="13" applyFont="1"/>
    <xf numFmtId="0" fontId="15" fillId="0" borderId="0" xfId="13" applyFont="1" applyAlignment="1">
      <alignment horizontal="left"/>
    </xf>
    <xf numFmtId="0" fontId="6" fillId="0" borderId="0" xfId="9" applyFont="1"/>
    <xf numFmtId="0" fontId="8" fillId="0" borderId="0" xfId="14" applyFont="1"/>
    <xf numFmtId="0" fontId="5" fillId="0" borderId="0" xfId="9" applyFont="1"/>
    <xf numFmtId="0" fontId="8" fillId="0" borderId="0" xfId="15" applyFont="1"/>
    <xf numFmtId="0" fontId="6" fillId="0" borderId="0" xfId="15" applyFont="1"/>
    <xf numFmtId="0" fontId="15" fillId="0" borderId="0" xfId="13" applyFont="1"/>
    <xf numFmtId="0" fontId="13" fillId="0" borderId="0" xfId="13" applyFont="1"/>
    <xf numFmtId="2" fontId="13" fillId="0" borderId="0" xfId="13" applyNumberFormat="1" applyFont="1"/>
    <xf numFmtId="0" fontId="15" fillId="0" borderId="0" xfId="13" applyFont="1" applyAlignment="1">
      <alignment horizontal="right"/>
    </xf>
    <xf numFmtId="0" fontId="8" fillId="0" borderId="0" xfId="15" applyFont="1" applyAlignment="1">
      <alignment horizontal="left"/>
    </xf>
    <xf numFmtId="0" fontId="18" fillId="0" borderId="0" xfId="9" applyFont="1" applyAlignment="1">
      <alignment vertical="center" wrapText="1"/>
    </xf>
    <xf numFmtId="0" fontId="24" fillId="0" borderId="0" xfId="9" applyFont="1"/>
    <xf numFmtId="0" fontId="21" fillId="0" borderId="0" xfId="9" applyFont="1"/>
    <xf numFmtId="0" fontId="21" fillId="0" borderId="0" xfId="10" applyFont="1"/>
    <xf numFmtId="0" fontId="21" fillId="0" borderId="0" xfId="10" applyFont="1" applyAlignment="1">
      <alignment horizontal="right"/>
    </xf>
    <xf numFmtId="0" fontId="28" fillId="0" borderId="0" xfId="10" applyFont="1" applyAlignment="1">
      <alignment horizontal="center"/>
    </xf>
    <xf numFmtId="0" fontId="23" fillId="0" borderId="0" xfId="10" applyFont="1"/>
    <xf numFmtId="0" fontId="28" fillId="0" borderId="0" xfId="10" applyFont="1" applyAlignment="1">
      <alignment horizontal="right"/>
    </xf>
    <xf numFmtId="0" fontId="27" fillId="0" borderId="0" xfId="10" applyFont="1"/>
    <xf numFmtId="2" fontId="30" fillId="0" borderId="0" xfId="10" applyNumberFormat="1" applyFont="1"/>
    <xf numFmtId="0" fontId="21" fillId="0" borderId="13" xfId="10" applyFont="1" applyBorder="1"/>
    <xf numFmtId="2" fontId="31" fillId="0" borderId="0" xfId="10" applyNumberFormat="1" applyFont="1"/>
    <xf numFmtId="0" fontId="21" fillId="0" borderId="32" xfId="10" applyFont="1" applyBorder="1"/>
    <xf numFmtId="0" fontId="21" fillId="0" borderId="15" xfId="10" applyFont="1" applyBorder="1"/>
    <xf numFmtId="0" fontId="24" fillId="0" borderId="15" xfId="10" applyFont="1" applyBorder="1" applyAlignment="1">
      <alignment horizontal="center"/>
    </xf>
    <xf numFmtId="0" fontId="21" fillId="0" borderId="17" xfId="10" applyFont="1" applyBorder="1" applyAlignment="1">
      <alignment horizontal="center"/>
    </xf>
    <xf numFmtId="0" fontId="32" fillId="0" borderId="0" xfId="10" applyFont="1" applyAlignment="1">
      <alignment horizontal="center"/>
    </xf>
    <xf numFmtId="0" fontId="24" fillId="0" borderId="5" xfId="10" applyFont="1" applyBorder="1" applyAlignment="1">
      <alignment horizontal="center"/>
    </xf>
    <xf numFmtId="0" fontId="24" fillId="0" borderId="31" xfId="10" applyFont="1" applyBorder="1"/>
    <xf numFmtId="0" fontId="24" fillId="0" borderId="0" xfId="10" applyFont="1"/>
    <xf numFmtId="0" fontId="32" fillId="0" borderId="5" xfId="10" applyFont="1" applyBorder="1" applyAlignment="1">
      <alignment horizontal="center"/>
    </xf>
    <xf numFmtId="0" fontId="24" fillId="0" borderId="9" xfId="10" applyFont="1" applyBorder="1"/>
    <xf numFmtId="0" fontId="24" fillId="0" borderId="18" xfId="10" applyFont="1" applyBorder="1" applyAlignment="1">
      <alignment horizontal="center"/>
    </xf>
    <xf numFmtId="0" fontId="24" fillId="0" borderId="6" xfId="10" applyFont="1" applyBorder="1" applyAlignment="1">
      <alignment horizontal="center"/>
    </xf>
    <xf numFmtId="0" fontId="21" fillId="0" borderId="17" xfId="10" applyFont="1" applyBorder="1"/>
    <xf numFmtId="0" fontId="24" fillId="0" borderId="5" xfId="10" applyFont="1" applyBorder="1"/>
    <xf numFmtId="0" fontId="21" fillId="0" borderId="5" xfId="10" applyFont="1" applyBorder="1"/>
    <xf numFmtId="0" fontId="21" fillId="0" borderId="9" xfId="10" applyFont="1" applyBorder="1"/>
    <xf numFmtId="0" fontId="21" fillId="0" borderId="19" xfId="10" applyFont="1" applyBorder="1"/>
    <xf numFmtId="0" fontId="32" fillId="0" borderId="20" xfId="10" applyFont="1" applyBorder="1" applyAlignment="1">
      <alignment horizontal="center"/>
    </xf>
    <xf numFmtId="0" fontId="24" fillId="0" borderId="20" xfId="10" applyFont="1" applyBorder="1"/>
    <xf numFmtId="0" fontId="24" fillId="0" borderId="20" xfId="10" applyFont="1" applyBorder="1" applyAlignment="1">
      <alignment horizontal="center"/>
    </xf>
    <xf numFmtId="0" fontId="21" fillId="0" borderId="20" xfId="10" applyFont="1" applyBorder="1"/>
    <xf numFmtId="0" fontId="33" fillId="0" borderId="19" xfId="10" applyFont="1" applyBorder="1" applyAlignment="1">
      <alignment horizontal="center"/>
    </xf>
    <xf numFmtId="0" fontId="33" fillId="0" borderId="20" xfId="10" applyFont="1" applyBorder="1" applyAlignment="1">
      <alignment horizontal="center"/>
    </xf>
    <xf numFmtId="0" fontId="21" fillId="0" borderId="14" xfId="10" applyFont="1" applyBorder="1" applyAlignment="1">
      <alignment horizontal="center"/>
    </xf>
    <xf numFmtId="0" fontId="29" fillId="0" borderId="15" xfId="18" applyFont="1" applyBorder="1" applyAlignment="1">
      <alignment horizontal="center"/>
    </xf>
    <xf numFmtId="2" fontId="21" fillId="0" borderId="15" xfId="10" applyNumberFormat="1" applyFont="1" applyBorder="1"/>
    <xf numFmtId="0" fontId="21" fillId="0" borderId="15" xfId="10" applyFont="1" applyBorder="1" applyAlignment="1">
      <alignment horizontal="center"/>
    </xf>
    <xf numFmtId="0" fontId="26" fillId="0" borderId="5" xfId="18" applyFont="1" applyBorder="1" applyAlignment="1">
      <alignment horizontal="center"/>
    </xf>
    <xf numFmtId="2" fontId="21" fillId="0" borderId="5" xfId="10" applyNumberFormat="1" applyFont="1" applyBorder="1" applyAlignment="1">
      <alignment horizontal="right"/>
    </xf>
    <xf numFmtId="0" fontId="21" fillId="0" borderId="5" xfId="10" applyFont="1" applyBorder="1" applyAlignment="1">
      <alignment horizontal="center"/>
    </xf>
    <xf numFmtId="2" fontId="21" fillId="0" borderId="5" xfId="10" applyNumberFormat="1" applyFont="1" applyBorder="1"/>
    <xf numFmtId="0" fontId="21" fillId="0" borderId="17" xfId="0" applyFont="1" applyBorder="1" applyAlignment="1">
      <alignment horizontal="center"/>
    </xf>
    <xf numFmtId="0" fontId="21" fillId="0" borderId="5" xfId="0" applyFont="1" applyBorder="1" applyAlignment="1">
      <alignment horizontal="center"/>
    </xf>
    <xf numFmtId="0" fontId="31" fillId="0" borderId="20" xfId="11" applyFont="1" applyBorder="1" applyAlignment="1">
      <alignment horizontal="center"/>
    </xf>
    <xf numFmtId="0" fontId="31" fillId="0" borderId="5" xfId="0" applyFont="1" applyBorder="1" applyAlignment="1">
      <alignment horizontal="center"/>
    </xf>
    <xf numFmtId="0" fontId="31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24" fillId="0" borderId="0" xfId="0" applyFont="1"/>
    <xf numFmtId="0" fontId="32" fillId="0" borderId="22" xfId="10" applyFont="1" applyBorder="1" applyAlignment="1">
      <alignment horizontal="center"/>
    </xf>
    <xf numFmtId="0" fontId="21" fillId="0" borderId="6" xfId="10" applyFont="1" applyBorder="1"/>
    <xf numFmtId="0" fontId="21" fillId="0" borderId="5" xfId="10" applyFont="1" applyBorder="1" applyAlignment="1">
      <alignment horizontal="left"/>
    </xf>
    <xf numFmtId="2" fontId="32" fillId="0" borderId="6" xfId="10" applyNumberFormat="1" applyFont="1" applyBorder="1" applyAlignment="1">
      <alignment horizontal="right"/>
    </xf>
    <xf numFmtId="2" fontId="32" fillId="0" borderId="6" xfId="10" applyNumberFormat="1" applyFont="1" applyBorder="1" applyAlignment="1">
      <alignment horizontal="center"/>
    </xf>
    <xf numFmtId="0" fontId="32" fillId="0" borderId="6" xfId="10" applyFont="1" applyBorder="1" applyAlignment="1">
      <alignment horizontal="center"/>
    </xf>
    <xf numFmtId="0" fontId="32" fillId="0" borderId="17" xfId="10" applyFont="1" applyBorder="1" applyAlignment="1">
      <alignment horizontal="center"/>
    </xf>
    <xf numFmtId="0" fontId="21" fillId="0" borderId="12" xfId="10" applyFont="1" applyBorder="1" applyAlignment="1">
      <alignment horizontal="left"/>
    </xf>
    <xf numFmtId="2" fontId="32" fillId="0" borderId="5" xfId="10" applyNumberFormat="1" applyFont="1" applyBorder="1" applyAlignment="1">
      <alignment horizontal="right"/>
    </xf>
    <xf numFmtId="2" fontId="32" fillId="0" borderId="5" xfId="10" applyNumberFormat="1" applyFont="1" applyBorder="1"/>
    <xf numFmtId="0" fontId="32" fillId="0" borderId="22" xfId="18" applyFont="1" applyBorder="1" applyAlignment="1">
      <alignment horizontal="center"/>
    </xf>
    <xf numFmtId="0" fontId="21" fillId="0" borderId="6" xfId="18" applyFont="1" applyBorder="1"/>
    <xf numFmtId="0" fontId="21" fillId="0" borderId="6" xfId="10" applyFont="1" applyBorder="1" applyAlignment="1">
      <alignment horizontal="left"/>
    </xf>
    <xf numFmtId="2" fontId="32" fillId="0" borderId="6" xfId="18" applyNumberFormat="1" applyFont="1" applyBorder="1" applyAlignment="1">
      <alignment horizontal="right"/>
    </xf>
    <xf numFmtId="0" fontId="32" fillId="0" borderId="6" xfId="18" applyFont="1" applyBorder="1" applyAlignment="1">
      <alignment horizontal="center"/>
    </xf>
    <xf numFmtId="2" fontId="32" fillId="0" borderId="6" xfId="18" applyNumberFormat="1" applyFont="1" applyBorder="1"/>
    <xf numFmtId="0" fontId="35" fillId="0" borderId="0" xfId="18" applyFont="1" applyAlignment="1">
      <alignment horizontal="center"/>
    </xf>
    <xf numFmtId="0" fontId="24" fillId="0" borderId="0" xfId="18" applyFont="1" applyAlignment="1">
      <alignment horizontal="center"/>
    </xf>
    <xf numFmtId="2" fontId="24" fillId="0" borderId="0" xfId="18" applyNumberFormat="1" applyFont="1" applyAlignment="1">
      <alignment horizontal="center"/>
    </xf>
    <xf numFmtId="0" fontId="21" fillId="0" borderId="0" xfId="18" applyFont="1"/>
    <xf numFmtId="0" fontId="32" fillId="0" borderId="17" xfId="18" applyFont="1" applyBorder="1" applyAlignment="1">
      <alignment horizontal="center"/>
    </xf>
    <xf numFmtId="0" fontId="21" fillId="0" borderId="5" xfId="18" applyFont="1" applyBorder="1" applyAlignment="1">
      <alignment horizontal="center"/>
    </xf>
    <xf numFmtId="2" fontId="32" fillId="0" borderId="5" xfId="18" applyNumberFormat="1" applyFont="1" applyBorder="1" applyAlignment="1">
      <alignment horizontal="right"/>
    </xf>
    <xf numFmtId="0" fontId="32" fillId="0" borderId="5" xfId="18" applyFont="1" applyBorder="1" applyAlignment="1">
      <alignment horizontal="center"/>
    </xf>
    <xf numFmtId="2" fontId="32" fillId="0" borderId="5" xfId="18" applyNumberFormat="1" applyFont="1" applyBorder="1"/>
    <xf numFmtId="0" fontId="32" fillId="0" borderId="19" xfId="10" applyFont="1" applyBorder="1" applyAlignment="1">
      <alignment horizontal="center"/>
    </xf>
    <xf numFmtId="0" fontId="21" fillId="0" borderId="20" xfId="10" applyFont="1" applyBorder="1" applyAlignment="1">
      <alignment horizontal="center"/>
    </xf>
    <xf numFmtId="0" fontId="21" fillId="0" borderId="20" xfId="10" applyFont="1" applyBorder="1" applyAlignment="1">
      <alignment horizontal="left"/>
    </xf>
    <xf numFmtId="2" fontId="32" fillId="0" borderId="20" xfId="10" applyNumberFormat="1" applyFont="1" applyBorder="1" applyAlignment="1">
      <alignment horizontal="right"/>
    </xf>
    <xf numFmtId="2" fontId="32" fillId="0" borderId="20" xfId="10" applyNumberFormat="1" applyFont="1" applyBorder="1" applyAlignment="1">
      <alignment horizontal="center"/>
    </xf>
    <xf numFmtId="2" fontId="32" fillId="0" borderId="20" xfId="10" applyNumberFormat="1" applyFont="1" applyBorder="1"/>
    <xf numFmtId="0" fontId="32" fillId="0" borderId="27" xfId="10" applyFont="1" applyBorder="1" applyAlignment="1">
      <alignment horizontal="center"/>
    </xf>
    <xf numFmtId="0" fontId="32" fillId="0" borderId="26" xfId="10" applyFont="1" applyBorder="1"/>
    <xf numFmtId="0" fontId="26" fillId="0" borderId="26" xfId="10" applyFont="1" applyBorder="1" applyAlignment="1">
      <alignment horizontal="center"/>
    </xf>
    <xf numFmtId="2" fontId="30" fillId="0" borderId="26" xfId="10" applyNumberFormat="1" applyFont="1" applyBorder="1" applyAlignment="1">
      <alignment horizontal="right"/>
    </xf>
    <xf numFmtId="2" fontId="30" fillId="0" borderId="26" xfId="10" applyNumberFormat="1" applyFont="1" applyBorder="1" applyAlignment="1">
      <alignment horizontal="center"/>
    </xf>
    <xf numFmtId="0" fontId="32" fillId="0" borderId="26" xfId="10" applyFont="1" applyBorder="1" applyAlignment="1">
      <alignment horizontal="center"/>
    </xf>
    <xf numFmtId="0" fontId="32" fillId="2" borderId="27" xfId="10" applyFont="1" applyFill="1" applyBorder="1" applyAlignment="1">
      <alignment horizontal="center"/>
    </xf>
    <xf numFmtId="0" fontId="32" fillId="2" borderId="26" xfId="10" applyFont="1" applyFill="1" applyBorder="1"/>
    <xf numFmtId="0" fontId="26" fillId="2" borderId="26" xfId="10" applyFont="1" applyFill="1" applyBorder="1" applyAlignment="1">
      <alignment horizontal="center"/>
    </xf>
    <xf numFmtId="2" fontId="30" fillId="2" borderId="26" xfId="10" applyNumberFormat="1" applyFont="1" applyFill="1" applyBorder="1" applyAlignment="1">
      <alignment horizontal="right"/>
    </xf>
    <xf numFmtId="2" fontId="30" fillId="2" borderId="26" xfId="10" applyNumberFormat="1" applyFont="1" applyFill="1" applyBorder="1" applyAlignment="1">
      <alignment horizontal="center"/>
    </xf>
    <xf numFmtId="0" fontId="32" fillId="0" borderId="14" xfId="10" applyFont="1" applyBorder="1" applyAlignment="1">
      <alignment horizontal="center"/>
    </xf>
    <xf numFmtId="0" fontId="32" fillId="0" borderId="15" xfId="10" applyFont="1" applyBorder="1"/>
    <xf numFmtId="0" fontId="29" fillId="0" borderId="15" xfId="10" applyFont="1" applyBorder="1" applyAlignment="1">
      <alignment horizontal="center"/>
    </xf>
    <xf numFmtId="2" fontId="32" fillId="0" borderId="15" xfId="10" applyNumberFormat="1" applyFont="1" applyBorder="1" applyAlignment="1">
      <alignment horizontal="center"/>
    </xf>
    <xf numFmtId="0" fontId="32" fillId="0" borderId="15" xfId="10" applyFont="1" applyBorder="1" applyAlignment="1">
      <alignment horizontal="center"/>
    </xf>
    <xf numFmtId="2" fontId="32" fillId="0" borderId="15" xfId="10" applyNumberFormat="1" applyFont="1" applyBorder="1"/>
    <xf numFmtId="0" fontId="32" fillId="0" borderId="25" xfId="10" applyFont="1" applyBorder="1"/>
    <xf numFmtId="0" fontId="26" fillId="0" borderId="5" xfId="10" applyFont="1" applyBorder="1" applyAlignment="1">
      <alignment horizontal="center"/>
    </xf>
    <xf numFmtId="2" fontId="32" fillId="0" borderId="9" xfId="10" applyNumberFormat="1" applyFont="1" applyBorder="1" applyAlignment="1">
      <alignment horizontal="center"/>
    </xf>
    <xf numFmtId="0" fontId="32" fillId="0" borderId="21" xfId="10" applyFont="1" applyBorder="1" applyAlignment="1">
      <alignment horizontal="center"/>
    </xf>
    <xf numFmtId="0" fontId="32" fillId="0" borderId="31" xfId="10" applyFont="1" applyBorder="1"/>
    <xf numFmtId="0" fontId="26" fillId="0" borderId="20" xfId="10" applyFont="1" applyBorder="1" applyAlignment="1">
      <alignment horizontal="center"/>
    </xf>
    <xf numFmtId="2" fontId="32" fillId="0" borderId="8" xfId="10" applyNumberFormat="1" applyFont="1" applyBorder="1" applyAlignment="1">
      <alignment horizontal="center"/>
    </xf>
    <xf numFmtId="0" fontId="32" fillId="0" borderId="12" xfId="10" applyFont="1" applyBorder="1" applyAlignment="1">
      <alignment horizontal="center"/>
    </xf>
    <xf numFmtId="2" fontId="32" fillId="0" borderId="12" xfId="10" applyNumberFormat="1" applyFont="1" applyBorder="1"/>
    <xf numFmtId="0" fontId="25" fillId="0" borderId="5" xfId="10" applyFont="1" applyBorder="1" applyAlignment="1">
      <alignment horizontal="left"/>
    </xf>
    <xf numFmtId="0" fontId="25" fillId="0" borderId="20" xfId="10" applyFont="1" applyBorder="1" applyAlignment="1">
      <alignment horizontal="left"/>
    </xf>
    <xf numFmtId="0" fontId="36" fillId="0" borderId="26" xfId="10" applyFont="1" applyBorder="1" applyAlignment="1">
      <alignment horizontal="center"/>
    </xf>
    <xf numFmtId="0" fontId="21" fillId="2" borderId="27" xfId="10" applyFont="1" applyFill="1" applyBorder="1" applyAlignment="1">
      <alignment horizontal="center"/>
    </xf>
    <xf numFmtId="0" fontId="21" fillId="2" borderId="26" xfId="10" applyFont="1" applyFill="1" applyBorder="1"/>
    <xf numFmtId="0" fontId="21" fillId="0" borderId="34" xfId="10" applyFont="1" applyBorder="1" applyAlignment="1">
      <alignment horizontal="center"/>
    </xf>
    <xf numFmtId="0" fontId="21" fillId="0" borderId="33" xfId="10" applyFont="1" applyBorder="1"/>
    <xf numFmtId="0" fontId="29" fillId="0" borderId="33" xfId="10" applyFont="1" applyBorder="1" applyAlignment="1">
      <alignment horizontal="center"/>
    </xf>
    <xf numFmtId="2" fontId="33" fillId="0" borderId="33" xfId="10" applyNumberFormat="1" applyFont="1" applyBorder="1"/>
    <xf numFmtId="2" fontId="33" fillId="0" borderId="33" xfId="10" applyNumberFormat="1" applyFont="1" applyBorder="1" applyAlignment="1">
      <alignment horizontal="center"/>
    </xf>
    <xf numFmtId="0" fontId="32" fillId="0" borderId="33" xfId="10" applyFont="1" applyBorder="1" applyAlignment="1">
      <alignment horizontal="center"/>
    </xf>
    <xf numFmtId="2" fontId="33" fillId="0" borderId="33" xfId="10" applyNumberFormat="1" applyFont="1" applyBorder="1" applyAlignment="1">
      <alignment horizontal="right"/>
    </xf>
    <xf numFmtId="0" fontId="21" fillId="0" borderId="24" xfId="10" applyFont="1" applyBorder="1" applyAlignment="1">
      <alignment horizontal="center"/>
    </xf>
    <xf numFmtId="0" fontId="21" fillId="0" borderId="1" xfId="10" applyFont="1" applyBorder="1"/>
    <xf numFmtId="2" fontId="21" fillId="0" borderId="1" xfId="10" applyNumberFormat="1" applyFont="1" applyBorder="1"/>
    <xf numFmtId="2" fontId="21" fillId="0" borderId="1" xfId="10" applyNumberFormat="1" applyFont="1" applyBorder="1" applyAlignment="1">
      <alignment horizontal="center"/>
    </xf>
    <xf numFmtId="0" fontId="21" fillId="0" borderId="12" xfId="10" applyFont="1" applyBorder="1"/>
    <xf numFmtId="2" fontId="32" fillId="0" borderId="12" xfId="10" applyNumberFormat="1" applyFont="1" applyBorder="1" applyAlignment="1">
      <alignment horizontal="right"/>
    </xf>
    <xf numFmtId="2" fontId="32" fillId="0" borderId="12" xfId="10" applyNumberFormat="1" applyFont="1" applyBorder="1" applyAlignment="1">
      <alignment horizontal="center"/>
    </xf>
    <xf numFmtId="0" fontId="32" fillId="0" borderId="24" xfId="10" applyFont="1" applyBorder="1" applyAlignment="1">
      <alignment horizontal="center"/>
    </xf>
    <xf numFmtId="2" fontId="32" fillId="0" borderId="1" xfId="10" applyNumberFormat="1" applyFont="1" applyBorder="1" applyAlignment="1">
      <alignment horizontal="right"/>
    </xf>
    <xf numFmtId="0" fontId="32" fillId="0" borderId="1" xfId="10" applyFont="1" applyBorder="1" applyAlignment="1">
      <alignment horizontal="center"/>
    </xf>
    <xf numFmtId="2" fontId="32" fillId="0" borderId="1" xfId="10" applyNumberFormat="1" applyFont="1" applyBorder="1" applyAlignment="1">
      <alignment horizontal="center"/>
    </xf>
    <xf numFmtId="0" fontId="25" fillId="0" borderId="4" xfId="10" applyFont="1" applyBorder="1"/>
    <xf numFmtId="0" fontId="25" fillId="0" borderId="0" xfId="10" applyFont="1"/>
    <xf numFmtId="2" fontId="24" fillId="0" borderId="5" xfId="10" applyNumberFormat="1" applyFont="1" applyBorder="1" applyAlignment="1">
      <alignment horizontal="center"/>
    </xf>
    <xf numFmtId="0" fontId="35" fillId="0" borderId="5" xfId="10" applyFont="1" applyBorder="1" applyAlignment="1">
      <alignment horizontal="center"/>
    </xf>
    <xf numFmtId="0" fontId="21" fillId="0" borderId="21" xfId="10" applyFont="1" applyBorder="1" applyAlignment="1">
      <alignment horizontal="center"/>
    </xf>
    <xf numFmtId="0" fontId="25" fillId="0" borderId="7" xfId="10" applyFont="1" applyBorder="1"/>
    <xf numFmtId="2" fontId="24" fillId="0" borderId="12" xfId="10" applyNumberFormat="1" applyFont="1" applyBorder="1" applyAlignment="1">
      <alignment horizontal="center"/>
    </xf>
    <xf numFmtId="0" fontId="35" fillId="0" borderId="12" xfId="10" applyFont="1" applyBorder="1" applyAlignment="1">
      <alignment horizontal="center"/>
    </xf>
    <xf numFmtId="0" fontId="24" fillId="0" borderId="12" xfId="10" applyFont="1" applyBorder="1" applyAlignment="1">
      <alignment horizontal="center"/>
    </xf>
    <xf numFmtId="0" fontId="25" fillId="0" borderId="4" xfId="9" applyFont="1" applyBorder="1"/>
    <xf numFmtId="0" fontId="25" fillId="0" borderId="13" xfId="9" applyFont="1" applyBorder="1"/>
    <xf numFmtId="0" fontId="21" fillId="0" borderId="28" xfId="10" applyFont="1" applyBorder="1" applyAlignment="1">
      <alignment horizontal="center"/>
    </xf>
    <xf numFmtId="0" fontId="21" fillId="0" borderId="27" xfId="10" applyFont="1" applyBorder="1"/>
    <xf numFmtId="2" fontId="33" fillId="0" borderId="15" xfId="10" applyNumberFormat="1" applyFont="1" applyBorder="1"/>
    <xf numFmtId="0" fontId="33" fillId="0" borderId="15" xfId="10" applyFont="1" applyBorder="1" applyAlignment="1">
      <alignment horizontal="center"/>
    </xf>
    <xf numFmtId="2" fontId="32" fillId="0" borderId="5" xfId="10" applyNumberFormat="1" applyFont="1" applyBorder="1" applyAlignment="1">
      <alignment horizontal="center"/>
    </xf>
    <xf numFmtId="0" fontId="33" fillId="0" borderId="5" xfId="10" applyFont="1" applyBorder="1" applyAlignment="1">
      <alignment horizontal="center"/>
    </xf>
    <xf numFmtId="0" fontId="33" fillId="0" borderId="12" xfId="10" applyFont="1" applyBorder="1" applyAlignment="1">
      <alignment horizontal="center"/>
    </xf>
    <xf numFmtId="0" fontId="25" fillId="0" borderId="12" xfId="10" applyFont="1" applyBorder="1"/>
    <xf numFmtId="0" fontId="32" fillId="0" borderId="35" xfId="10" applyFont="1" applyBorder="1" applyAlignment="1">
      <alignment horizontal="center"/>
    </xf>
    <xf numFmtId="0" fontId="21" fillId="0" borderId="23" xfId="10" applyFont="1" applyBorder="1"/>
    <xf numFmtId="0" fontId="25" fillId="0" borderId="23" xfId="10" applyFont="1" applyBorder="1" applyAlignment="1">
      <alignment horizontal="left"/>
    </xf>
    <xf numFmtId="2" fontId="32" fillId="0" borderId="23" xfId="10" applyNumberFormat="1" applyFont="1" applyBorder="1" applyAlignment="1">
      <alignment horizontal="center"/>
    </xf>
    <xf numFmtId="0" fontId="32" fillId="0" borderId="23" xfId="10" applyFont="1" applyBorder="1" applyAlignment="1">
      <alignment horizontal="center"/>
    </xf>
    <xf numFmtId="2" fontId="32" fillId="0" borderId="23" xfId="10" applyNumberFormat="1" applyFont="1" applyBorder="1" applyAlignment="1">
      <alignment horizontal="right"/>
    </xf>
    <xf numFmtId="0" fontId="30" fillId="0" borderId="26" xfId="10" applyFont="1" applyBorder="1" applyAlignment="1">
      <alignment horizontal="center"/>
    </xf>
    <xf numFmtId="0" fontId="32" fillId="2" borderId="27" xfId="10" applyFont="1" applyFill="1" applyBorder="1"/>
    <xf numFmtId="0" fontId="25" fillId="0" borderId="15" xfId="10" applyFont="1" applyBorder="1"/>
    <xf numFmtId="2" fontId="32" fillId="0" borderId="15" xfId="10" applyNumberFormat="1" applyFont="1" applyBorder="1" applyAlignment="1">
      <alignment horizontal="right"/>
    </xf>
    <xf numFmtId="0" fontId="25" fillId="0" borderId="20" xfId="10" applyFont="1" applyBorder="1"/>
    <xf numFmtId="0" fontId="27" fillId="2" borderId="26" xfId="10" applyFont="1" applyFill="1" applyBorder="1" applyAlignment="1">
      <alignment horizontal="center"/>
    </xf>
    <xf numFmtId="0" fontId="36" fillId="0" borderId="26" xfId="10" applyFont="1" applyBorder="1"/>
    <xf numFmtId="2" fontId="32" fillId="0" borderId="26" xfId="10" applyNumberFormat="1" applyFont="1" applyBorder="1" applyAlignment="1">
      <alignment horizontal="right"/>
    </xf>
    <xf numFmtId="2" fontId="32" fillId="0" borderId="26" xfId="10" applyNumberFormat="1" applyFont="1" applyBorder="1" applyAlignment="1">
      <alignment horizontal="center"/>
    </xf>
    <xf numFmtId="2" fontId="21" fillId="0" borderId="0" xfId="10" applyNumberFormat="1" applyFont="1"/>
    <xf numFmtId="2" fontId="30" fillId="2" borderId="26" xfId="10" applyNumberFormat="1" applyFont="1" applyFill="1" applyBorder="1"/>
    <xf numFmtId="0" fontId="32" fillId="0" borderId="0" xfId="10" applyFont="1"/>
    <xf numFmtId="0" fontId="27" fillId="0" borderId="0" xfId="10" applyFont="1" applyAlignment="1">
      <alignment horizontal="center"/>
    </xf>
    <xf numFmtId="0" fontId="36" fillId="0" borderId="0" xfId="10" applyFont="1"/>
    <xf numFmtId="2" fontId="27" fillId="0" borderId="0" xfId="10" applyNumberFormat="1" applyFont="1"/>
    <xf numFmtId="2" fontId="27" fillId="0" borderId="0" xfId="10" applyNumberFormat="1" applyFont="1" applyAlignment="1">
      <alignment horizontal="right"/>
    </xf>
    <xf numFmtId="2" fontId="21" fillId="0" borderId="0" xfId="10" applyNumberFormat="1" applyFont="1" applyAlignment="1">
      <alignment horizontal="center"/>
    </xf>
    <xf numFmtId="2" fontId="36" fillId="0" borderId="0" xfId="10" applyNumberFormat="1" applyFont="1" applyAlignment="1">
      <alignment horizontal="right"/>
    </xf>
    <xf numFmtId="0" fontId="37" fillId="0" borderId="0" xfId="10" applyFont="1"/>
    <xf numFmtId="0" fontId="28" fillId="0" borderId="0" xfId="10" applyFont="1"/>
    <xf numFmtId="0" fontId="21" fillId="0" borderId="0" xfId="10" applyFont="1" applyAlignment="1">
      <alignment horizontal="left" vertical="center"/>
    </xf>
    <xf numFmtId="0" fontId="31" fillId="0" borderId="0" xfId="10" applyFont="1" applyAlignment="1">
      <alignment vertical="center"/>
    </xf>
    <xf numFmtId="0" fontId="31" fillId="0" borderId="0" xfId="10" applyFont="1"/>
    <xf numFmtId="0" fontId="38" fillId="0" borderId="0" xfId="10" applyFont="1"/>
    <xf numFmtId="0" fontId="31" fillId="0" borderId="0" xfId="10" applyFont="1" applyAlignment="1">
      <alignment horizontal="left"/>
    </xf>
    <xf numFmtId="0" fontId="26" fillId="0" borderId="0" xfId="10" applyFont="1"/>
    <xf numFmtId="0" fontId="23" fillId="0" borderId="0" xfId="16" applyFont="1"/>
    <xf numFmtId="0" fontId="24" fillId="0" borderId="0" xfId="16" applyFont="1"/>
    <xf numFmtId="0" fontId="39" fillId="0" borderId="0" xfId="6" applyFont="1"/>
    <xf numFmtId="0" fontId="39" fillId="0" borderId="0" xfId="2" applyFont="1"/>
    <xf numFmtId="0" fontId="39" fillId="0" borderId="4" xfId="2" applyFont="1" applyBorder="1" applyAlignment="1">
      <alignment horizontal="centerContinuous" vertical="center"/>
    </xf>
    <xf numFmtId="0" fontId="39" fillId="0" borderId="2" xfId="2" applyFont="1" applyBorder="1" applyAlignment="1">
      <alignment horizontal="centerContinuous" vertical="center"/>
    </xf>
    <xf numFmtId="4" fontId="39" fillId="0" borderId="6" xfId="2" applyNumberFormat="1" applyFont="1" applyBorder="1" applyAlignment="1">
      <alignment horizontal="center" vertical="center" textRotation="90" wrapText="1"/>
    </xf>
    <xf numFmtId="4" fontId="39" fillId="0" borderId="2" xfId="2" applyNumberFormat="1" applyFont="1" applyBorder="1" applyAlignment="1">
      <alignment horizontal="center" vertical="center" textRotation="90"/>
    </xf>
    <xf numFmtId="0" fontId="39" fillId="0" borderId="7" xfId="2" applyFont="1" applyBorder="1" applyAlignment="1">
      <alignment horizontal="centerContinuous" vertical="center"/>
    </xf>
    <xf numFmtId="165" fontId="39" fillId="0" borderId="7" xfId="2" applyNumberFormat="1" applyFont="1" applyBorder="1" applyAlignment="1">
      <alignment horizontal="centerContinuous" vertical="center"/>
    </xf>
    <xf numFmtId="0" fontId="39" fillId="0" borderId="8" xfId="2" applyFont="1" applyBorder="1" applyAlignment="1">
      <alignment horizontal="centerContinuous" vertical="center"/>
    </xf>
    <xf numFmtId="0" fontId="39" fillId="0" borderId="8" xfId="2" applyFont="1" applyBorder="1" applyAlignment="1">
      <alignment horizontal="center" vertical="center" textRotation="90"/>
    </xf>
    <xf numFmtId="4" fontId="39" fillId="0" borderId="1" xfId="2" applyNumberFormat="1" applyFont="1" applyBorder="1" applyAlignment="1">
      <alignment horizontal="center" vertical="center" textRotation="90" wrapText="1"/>
    </xf>
    <xf numFmtId="0" fontId="39" fillId="0" borderId="1" xfId="2" applyFont="1" applyBorder="1" applyAlignment="1">
      <alignment horizontal="centerContinuous" vertical="center"/>
    </xf>
    <xf numFmtId="2" fontId="39" fillId="0" borderId="6" xfId="2" applyNumberFormat="1" applyFont="1" applyBorder="1" applyAlignment="1">
      <alignment horizontal="center" vertical="center" textRotation="90" wrapText="1"/>
    </xf>
    <xf numFmtId="165" fontId="39" fillId="0" borderId="6" xfId="2" applyNumberFormat="1" applyFont="1" applyBorder="1" applyAlignment="1">
      <alignment horizontal="center" vertical="center" textRotation="90" wrapText="1"/>
    </xf>
    <xf numFmtId="0" fontId="39" fillId="0" borderId="0" xfId="2" applyFont="1" applyAlignment="1">
      <alignment vertical="center"/>
    </xf>
    <xf numFmtId="0" fontId="39" fillId="0" borderId="6" xfId="2" applyFont="1" applyBorder="1" applyAlignment="1">
      <alignment horizontal="center" vertical="center"/>
    </xf>
    <xf numFmtId="0" fontId="39" fillId="0" borderId="6" xfId="2" applyFont="1" applyBorder="1" applyAlignment="1">
      <alignment horizontal="center" vertical="center" wrapText="1"/>
    </xf>
    <xf numFmtId="0" fontId="39" fillId="0" borderId="6" xfId="7" applyFont="1" applyBorder="1" applyAlignment="1">
      <alignment horizontal="center" vertical="center" wrapText="1"/>
    </xf>
    <xf numFmtId="0" fontId="39" fillId="0" borderId="6" xfId="7" applyFont="1" applyBorder="1" applyAlignment="1">
      <alignment vertical="center" wrapText="1"/>
    </xf>
    <xf numFmtId="0" fontId="44" fillId="0" borderId="6" xfId="7" applyFont="1" applyBorder="1" applyAlignment="1">
      <alignment vertical="center" wrapText="1"/>
    </xf>
    <xf numFmtId="167" fontId="39" fillId="0" borderId="6" xfId="7" applyNumberFormat="1" applyFont="1" applyBorder="1" applyAlignment="1">
      <alignment vertical="center" wrapText="1"/>
    </xf>
    <xf numFmtId="0" fontId="39" fillId="0" borderId="0" xfId="7" applyFont="1"/>
    <xf numFmtId="0" fontId="39" fillId="0" borderId="5" xfId="7" applyFont="1" applyBorder="1" applyAlignment="1">
      <alignment horizontal="center" vertical="center" wrapText="1"/>
    </xf>
    <xf numFmtId="0" fontId="39" fillId="0" borderId="5" xfId="7" applyFont="1" applyBorder="1" applyAlignment="1">
      <alignment horizontal="right" vertical="center" wrapText="1"/>
    </xf>
    <xf numFmtId="167" fontId="39" fillId="0" borderId="5" xfId="7" applyNumberFormat="1" applyFont="1" applyBorder="1" applyAlignment="1">
      <alignment horizontal="right" vertical="center" wrapText="1"/>
    </xf>
    <xf numFmtId="0" fontId="39" fillId="0" borderId="1" xfId="7" applyFont="1" applyBorder="1" applyAlignment="1">
      <alignment horizontal="center" vertical="center" wrapText="1"/>
    </xf>
    <xf numFmtId="167" fontId="39" fillId="0" borderId="1" xfId="7" applyNumberFormat="1" applyFont="1" applyBorder="1" applyAlignment="1">
      <alignment horizontal="center" vertical="center" wrapText="1"/>
    </xf>
    <xf numFmtId="0" fontId="39" fillId="0" borderId="0" xfId="7" applyFont="1" applyAlignment="1">
      <alignment horizontal="center" vertical="center" wrapText="1"/>
    </xf>
    <xf numFmtId="0" fontId="39" fillId="0" borderId="0" xfId="7" applyFont="1" applyAlignment="1">
      <alignment vertical="center" wrapText="1"/>
    </xf>
    <xf numFmtId="167" fontId="39" fillId="0" borderId="0" xfId="7" applyNumberFormat="1" applyFont="1" applyAlignment="1">
      <alignment vertical="center" wrapText="1"/>
    </xf>
    <xf numFmtId="0" fontId="45" fillId="0" borderId="0" xfId="7" applyFont="1" applyAlignment="1">
      <alignment horizontal="center" vertical="center" wrapText="1"/>
    </xf>
    <xf numFmtId="167" fontId="45" fillId="0" borderId="0" xfId="7" applyNumberFormat="1" applyFont="1" applyAlignment="1">
      <alignment horizontal="center" vertical="center" wrapText="1"/>
    </xf>
    <xf numFmtId="0" fontId="32" fillId="0" borderId="0" xfId="7" applyFont="1" applyAlignment="1">
      <alignment vertical="center" wrapText="1"/>
    </xf>
    <xf numFmtId="10" fontId="39" fillId="0" borderId="0" xfId="7" applyNumberFormat="1" applyFont="1" applyAlignment="1">
      <alignment vertical="center" wrapText="1"/>
    </xf>
    <xf numFmtId="0" fontId="32" fillId="0" borderId="0" xfId="7" applyFont="1" applyAlignment="1">
      <alignment horizontal="center" vertical="center" wrapText="1"/>
    </xf>
    <xf numFmtId="0" fontId="39" fillId="0" borderId="0" xfId="16" applyFont="1"/>
    <xf numFmtId="0" fontId="33" fillId="0" borderId="0" xfId="7" applyFont="1" applyAlignment="1">
      <alignment horizontal="center" vertical="center" wrapText="1"/>
    </xf>
    <xf numFmtId="167" fontId="32" fillId="0" borderId="0" xfId="7" applyNumberFormat="1" applyFont="1" applyAlignment="1">
      <alignment vertical="center" wrapText="1"/>
    </xf>
    <xf numFmtId="167" fontId="39" fillId="0" borderId="0" xfId="7" applyNumberFormat="1" applyFont="1" applyAlignment="1">
      <alignment horizontal="center" vertical="center" wrapText="1"/>
    </xf>
    <xf numFmtId="167" fontId="46" fillId="0" borderId="0" xfId="7" applyNumberFormat="1" applyFont="1" applyAlignment="1">
      <alignment horizontal="right" vertical="center" wrapText="1"/>
    </xf>
    <xf numFmtId="0" fontId="39" fillId="0" borderId="0" xfId="7" applyFont="1" applyAlignment="1">
      <alignment horizontal="center" vertical="center"/>
    </xf>
    <xf numFmtId="0" fontId="39" fillId="0" borderId="0" xfId="7" applyFont="1" applyAlignment="1">
      <alignment vertical="center"/>
    </xf>
    <xf numFmtId="167" fontId="39" fillId="0" borderId="0" xfId="7" applyNumberFormat="1" applyFont="1"/>
    <xf numFmtId="0" fontId="32" fillId="0" borderId="0" xfId="7" applyFont="1"/>
    <xf numFmtId="0" fontId="32" fillId="0" borderId="0" xfId="7" applyFont="1" applyAlignment="1">
      <alignment horizontal="center"/>
    </xf>
    <xf numFmtId="0" fontId="32" fillId="0" borderId="0" xfId="7" applyFont="1" applyAlignment="1">
      <alignment horizontal="center" vertical="center"/>
    </xf>
    <xf numFmtId="0" fontId="32" fillId="0" borderId="0" xfId="7" applyFont="1" applyAlignment="1">
      <alignment vertical="center"/>
    </xf>
    <xf numFmtId="167" fontId="32" fillId="0" borderId="0" xfId="7" applyNumberFormat="1" applyFont="1"/>
    <xf numFmtId="9" fontId="39" fillId="0" borderId="0" xfId="7" applyNumberFormat="1" applyFont="1" applyAlignment="1">
      <alignment vertical="center" wrapText="1"/>
    </xf>
    <xf numFmtId="0" fontId="39" fillId="0" borderId="1" xfId="7" applyFont="1" applyBorder="1" applyAlignment="1">
      <alignment vertical="center" wrapText="1"/>
    </xf>
    <xf numFmtId="167" fontId="39" fillId="0" borderId="1" xfId="7" applyNumberFormat="1" applyFont="1" applyBorder="1" applyAlignment="1">
      <alignment vertical="center" wrapText="1"/>
    </xf>
    <xf numFmtId="0" fontId="39" fillId="0" borderId="6" xfId="7" applyFont="1" applyBorder="1" applyAlignment="1">
      <alignment horizontal="right" vertical="center" wrapText="1"/>
    </xf>
    <xf numFmtId="167" fontId="39" fillId="0" borderId="6" xfId="7" applyNumberFormat="1" applyFont="1" applyBorder="1" applyAlignment="1">
      <alignment horizontal="right" vertical="center" wrapText="1"/>
    </xf>
    <xf numFmtId="0" fontId="39" fillId="0" borderId="5" xfId="7" applyFont="1" applyBorder="1" applyAlignment="1">
      <alignment vertical="center" wrapText="1"/>
    </xf>
    <xf numFmtId="167" fontId="39" fillId="0" borderId="5" xfId="7" applyNumberFormat="1" applyFont="1" applyBorder="1" applyAlignment="1">
      <alignment vertical="center" wrapText="1"/>
    </xf>
    <xf numFmtId="0" fontId="39" fillId="0" borderId="12" xfId="7" applyFont="1" applyBorder="1" applyAlignment="1">
      <alignment horizontal="center" vertical="center" wrapText="1"/>
    </xf>
    <xf numFmtId="0" fontId="39" fillId="0" borderId="12" xfId="7" applyFont="1" applyBorder="1" applyAlignment="1">
      <alignment horizontal="right" vertical="center" wrapText="1"/>
    </xf>
    <xf numFmtId="167" fontId="39" fillId="0" borderId="12" xfId="7" applyNumberFormat="1" applyFont="1" applyBorder="1" applyAlignment="1">
      <alignment horizontal="right" vertical="center" wrapText="1"/>
    </xf>
    <xf numFmtId="0" fontId="39" fillId="0" borderId="4" xfId="7" applyFont="1" applyBorder="1" applyAlignment="1">
      <alignment horizontal="center" vertical="center" wrapText="1"/>
    </xf>
    <xf numFmtId="0" fontId="39" fillId="0" borderId="4" xfId="7" applyFont="1" applyBorder="1" applyAlignment="1">
      <alignment vertical="center" wrapText="1"/>
    </xf>
    <xf numFmtId="167" fontId="39" fillId="0" borderId="4" xfId="7" applyNumberFormat="1" applyFont="1" applyBorder="1" applyAlignment="1">
      <alignment vertical="center" wrapText="1"/>
    </xf>
    <xf numFmtId="0" fontId="23" fillId="0" borderId="0" xfId="9" applyFont="1"/>
    <xf numFmtId="0" fontId="21" fillId="0" borderId="0" xfId="6" applyFont="1"/>
    <xf numFmtId="168" fontId="39" fillId="0" borderId="0" xfId="2" applyNumberFormat="1" applyFont="1" applyAlignment="1">
      <alignment vertical="center"/>
    </xf>
    <xf numFmtId="0" fontId="39" fillId="0" borderId="6" xfId="9" applyFont="1" applyBorder="1" applyAlignment="1">
      <alignment horizontal="center"/>
    </xf>
    <xf numFmtId="167" fontId="39" fillId="0" borderId="9" xfId="2" applyNumberFormat="1" applyFont="1" applyBorder="1" applyAlignment="1">
      <alignment horizontal="center" vertical="center"/>
    </xf>
    <xf numFmtId="0" fontId="39" fillId="0" borderId="12" xfId="9" applyFont="1" applyBorder="1" applyAlignment="1">
      <alignment horizontal="center"/>
    </xf>
    <xf numFmtId="0" fontId="39" fillId="0" borderId="5" xfId="9" applyFont="1" applyBorder="1" applyAlignment="1">
      <alignment horizontal="center"/>
    </xf>
    <xf numFmtId="167" fontId="39" fillId="0" borderId="6" xfId="2" applyNumberFormat="1" applyFont="1" applyBorder="1" applyAlignment="1">
      <alignment horizontal="center" vertical="center" wrapText="1"/>
    </xf>
    <xf numFmtId="0" fontId="39" fillId="0" borderId="1" xfId="9" applyFont="1" applyBorder="1"/>
    <xf numFmtId="0" fontId="39" fillId="0" borderId="0" xfId="2" applyFont="1" applyAlignment="1">
      <alignment horizontal="left" vertical="center"/>
    </xf>
    <xf numFmtId="0" fontId="39" fillId="0" borderId="12" xfId="9" applyFont="1" applyBorder="1"/>
    <xf numFmtId="0" fontId="39" fillId="0" borderId="1" xfId="6" applyFont="1" applyBorder="1" applyAlignment="1">
      <alignment horizontal="center"/>
    </xf>
    <xf numFmtId="0" fontId="39" fillId="0" borderId="1" xfId="6" applyFont="1" applyBorder="1" applyAlignment="1">
      <alignment horizontal="center" vertical="center"/>
    </xf>
    <xf numFmtId="0" fontId="39" fillId="0" borderId="10" xfId="6" applyFont="1" applyBorder="1" applyAlignment="1">
      <alignment horizontal="center" vertical="center"/>
    </xf>
    <xf numFmtId="0" fontId="39" fillId="0" borderId="1" xfId="9" applyFont="1" applyBorder="1" applyAlignment="1">
      <alignment horizontal="center"/>
    </xf>
    <xf numFmtId="0" fontId="39" fillId="0" borderId="5" xfId="7" applyFont="1" applyBorder="1"/>
    <xf numFmtId="0" fontId="39" fillId="0" borderId="9" xfId="7" applyFont="1" applyBorder="1"/>
    <xf numFmtId="0" fontId="39" fillId="0" borderId="30" xfId="7" applyFont="1" applyBorder="1"/>
    <xf numFmtId="0" fontId="24" fillId="0" borderId="30" xfId="9" applyFont="1" applyBorder="1" applyAlignment="1">
      <alignment horizontal="left"/>
    </xf>
    <xf numFmtId="0" fontId="32" fillId="0" borderId="30" xfId="7" applyFont="1" applyBorder="1" applyAlignment="1">
      <alignment horizontal="center" vertical="center"/>
    </xf>
    <xf numFmtId="0" fontId="32" fillId="0" borderId="30" xfId="7" applyFont="1" applyBorder="1" applyAlignment="1">
      <alignment vertical="center"/>
    </xf>
    <xf numFmtId="2" fontId="39" fillId="0" borderId="30" xfId="7" applyNumberFormat="1" applyFont="1" applyBorder="1"/>
    <xf numFmtId="2" fontId="39" fillId="0" borderId="36" xfId="7" applyNumberFormat="1" applyFont="1" applyBorder="1"/>
    <xf numFmtId="167" fontId="35" fillId="0" borderId="0" xfId="7" applyNumberFormat="1" applyFont="1" applyAlignment="1">
      <alignment horizontal="left"/>
    </xf>
    <xf numFmtId="2" fontId="39" fillId="0" borderId="0" xfId="7" applyNumberFormat="1" applyFont="1"/>
    <xf numFmtId="0" fontId="33" fillId="0" borderId="0" xfId="6" applyFont="1" applyAlignment="1">
      <alignment vertical="center" wrapText="1"/>
    </xf>
    <xf numFmtId="167" fontId="44" fillId="0" borderId="36" xfId="7" applyNumberFormat="1" applyFont="1" applyBorder="1" applyAlignment="1">
      <alignment vertical="center"/>
    </xf>
    <xf numFmtId="167" fontId="39" fillId="0" borderId="0" xfId="6" applyNumberFormat="1" applyFont="1" applyAlignment="1">
      <alignment horizontal="left"/>
    </xf>
    <xf numFmtId="4" fontId="39" fillId="0" borderId="0" xfId="7" applyNumberFormat="1" applyFont="1"/>
    <xf numFmtId="2" fontId="39" fillId="0" borderId="0" xfId="6" applyNumberFormat="1" applyFont="1"/>
    <xf numFmtId="0" fontId="26" fillId="0" borderId="6" xfId="7" applyFont="1" applyBorder="1" applyAlignment="1">
      <alignment horizontal="center" vertical="center" wrapText="1"/>
    </xf>
    <xf numFmtId="0" fontId="46" fillId="3" borderId="1" xfId="7" applyFont="1" applyFill="1" applyBorder="1" applyAlignment="1">
      <alignment horizontal="center" vertical="center" wrapText="1"/>
    </xf>
    <xf numFmtId="0" fontId="43" fillId="0" borderId="0" xfId="7" applyFont="1"/>
    <xf numFmtId="0" fontId="39" fillId="0" borderId="20" xfId="7" applyFont="1" applyBorder="1" applyAlignment="1">
      <alignment horizontal="center" vertical="center" wrapText="1"/>
    </xf>
    <xf numFmtId="0" fontId="39" fillId="0" borderId="20" xfId="7" applyFont="1" applyBorder="1" applyAlignment="1">
      <alignment horizontal="right" vertical="center" wrapText="1"/>
    </xf>
    <xf numFmtId="167" fontId="39" fillId="0" borderId="20" xfId="7" applyNumberFormat="1" applyFont="1" applyBorder="1" applyAlignment="1">
      <alignment horizontal="right" vertical="center" wrapText="1"/>
    </xf>
    <xf numFmtId="0" fontId="39" fillId="0" borderId="20" xfId="7" applyFont="1" applyBorder="1"/>
    <xf numFmtId="0" fontId="26" fillId="0" borderId="5" xfId="7" applyFont="1" applyBorder="1" applyAlignment="1">
      <alignment vertical="center" wrapText="1"/>
    </xf>
    <xf numFmtId="0" fontId="46" fillId="3" borderId="20" xfId="7" applyFont="1" applyFill="1" applyBorder="1" applyAlignment="1">
      <alignment horizontal="center" vertical="center" wrapText="1"/>
    </xf>
    <xf numFmtId="167" fontId="46" fillId="3" borderId="20" xfId="7" applyNumberFormat="1" applyFont="1" applyFill="1" applyBorder="1" applyAlignment="1">
      <alignment horizontal="center" vertical="center" wrapText="1"/>
    </xf>
    <xf numFmtId="10" fontId="46" fillId="3" borderId="20" xfId="7" applyNumberFormat="1" applyFont="1" applyFill="1" applyBorder="1"/>
    <xf numFmtId="0" fontId="46" fillId="3" borderId="26" xfId="7" applyFont="1" applyFill="1" applyBorder="1" applyAlignment="1">
      <alignment horizontal="center" vertical="center" wrapText="1"/>
    </xf>
    <xf numFmtId="167" fontId="46" fillId="3" borderId="26" xfId="7" applyNumberFormat="1" applyFont="1" applyFill="1" applyBorder="1" applyAlignment="1">
      <alignment horizontal="center" vertical="center" wrapText="1"/>
    </xf>
    <xf numFmtId="10" fontId="46" fillId="3" borderId="26" xfId="7" applyNumberFormat="1" applyFont="1" applyFill="1" applyBorder="1"/>
    <xf numFmtId="0" fontId="43" fillId="0" borderId="12" xfId="7" applyFont="1" applyBorder="1" applyAlignment="1">
      <alignment horizontal="center" vertical="center" wrapText="1"/>
    </xf>
    <xf numFmtId="167" fontId="43" fillId="0" borderId="12" xfId="7" applyNumberFormat="1" applyFont="1" applyBorder="1" applyAlignment="1">
      <alignment horizontal="center" vertical="center" wrapText="1"/>
    </xf>
    <xf numFmtId="169" fontId="43" fillId="0" borderId="12" xfId="7" applyNumberFormat="1" applyFont="1" applyBorder="1"/>
    <xf numFmtId="0" fontId="35" fillId="0" borderId="12" xfId="7" applyFont="1" applyBorder="1" applyAlignment="1">
      <alignment horizontal="center" vertical="center" wrapText="1"/>
    </xf>
    <xf numFmtId="0" fontId="39" fillId="0" borderId="12" xfId="7" applyFont="1" applyBorder="1" applyAlignment="1">
      <alignment vertical="center" wrapText="1"/>
    </xf>
    <xf numFmtId="0" fontId="39" fillId="0" borderId="12" xfId="7" applyFont="1" applyBorder="1"/>
    <xf numFmtId="170" fontId="39" fillId="0" borderId="0" xfId="7" applyNumberFormat="1" applyFont="1"/>
    <xf numFmtId="0" fontId="39" fillId="4" borderId="0" xfId="7" applyFont="1" applyFill="1"/>
    <xf numFmtId="0" fontId="40" fillId="0" borderId="0" xfId="9" applyFont="1" applyAlignment="1">
      <alignment horizontal="center"/>
    </xf>
    <xf numFmtId="0" fontId="41" fillId="0" borderId="0" xfId="9" applyFont="1"/>
    <xf numFmtId="0" fontId="32" fillId="0" borderId="0" xfId="9" applyFont="1"/>
    <xf numFmtId="2" fontId="42" fillId="0" borderId="0" xfId="9" applyNumberFormat="1" applyFont="1" applyAlignment="1">
      <alignment horizontal="right"/>
    </xf>
    <xf numFmtId="2" fontId="24" fillId="0" borderId="0" xfId="9" applyNumberFormat="1" applyFont="1"/>
    <xf numFmtId="0" fontId="27" fillId="0" borderId="0" xfId="9" applyFont="1"/>
    <xf numFmtId="2" fontId="35" fillId="0" borderId="0" xfId="9" applyNumberFormat="1" applyFont="1"/>
    <xf numFmtId="0" fontId="35" fillId="0" borderId="0" xfId="9" applyFont="1"/>
    <xf numFmtId="0" fontId="33" fillId="0" borderId="0" xfId="9" applyFont="1"/>
    <xf numFmtId="0" fontId="33" fillId="0" borderId="0" xfId="9" applyFont="1" applyAlignment="1">
      <alignment horizontal="center"/>
    </xf>
    <xf numFmtId="167" fontId="39" fillId="0" borderId="12" xfId="7" applyNumberFormat="1" applyFont="1" applyBorder="1" applyAlignment="1">
      <alignment vertical="center" wrapText="1"/>
    </xf>
    <xf numFmtId="0" fontId="33" fillId="0" borderId="0" xfId="9" applyFont="1" applyAlignment="1">
      <alignment horizontal="right"/>
    </xf>
    <xf numFmtId="0" fontId="39" fillId="0" borderId="7" xfId="7" applyFont="1" applyBorder="1" applyAlignment="1">
      <alignment horizontal="center"/>
    </xf>
    <xf numFmtId="0" fontId="32" fillId="0" borderId="7" xfId="9" applyFont="1" applyBorder="1"/>
    <xf numFmtId="0" fontId="32" fillId="0" borderId="7" xfId="7" applyFont="1" applyBorder="1" applyAlignment="1">
      <alignment horizontal="center" vertical="center"/>
    </xf>
    <xf numFmtId="0" fontId="32" fillId="0" borderId="7" xfId="7" applyFont="1" applyBorder="1" applyAlignment="1">
      <alignment vertical="center"/>
    </xf>
    <xf numFmtId="0" fontId="32" fillId="0" borderId="7" xfId="7" applyFont="1" applyBorder="1"/>
    <xf numFmtId="167" fontId="32" fillId="0" borderId="7" xfId="7" applyNumberFormat="1" applyFont="1" applyBorder="1"/>
    <xf numFmtId="0" fontId="32" fillId="0" borderId="7" xfId="9" applyFont="1" applyBorder="1" applyAlignment="1">
      <alignment horizontal="center" vertical="center"/>
    </xf>
    <xf numFmtId="2" fontId="32" fillId="0" borderId="7" xfId="9" applyNumberFormat="1" applyFont="1" applyBorder="1" applyAlignment="1">
      <alignment horizontal="right" vertical="center"/>
    </xf>
    <xf numFmtId="2" fontId="32" fillId="0" borderId="7" xfId="9" applyNumberFormat="1" applyFont="1" applyBorder="1" applyAlignment="1">
      <alignment vertical="center"/>
    </xf>
    <xf numFmtId="0" fontId="32" fillId="0" borderId="0" xfId="9" applyFont="1" applyAlignment="1">
      <alignment horizontal="center" vertical="center"/>
    </xf>
    <xf numFmtId="167" fontId="32" fillId="0" borderId="0" xfId="7" applyNumberFormat="1" applyFont="1" applyAlignment="1">
      <alignment horizontal="right"/>
    </xf>
    <xf numFmtId="2" fontId="32" fillId="0" borderId="0" xfId="7" applyNumberFormat="1" applyFont="1" applyAlignment="1">
      <alignment horizontal="center"/>
    </xf>
    <xf numFmtId="0" fontId="29" fillId="0" borderId="0" xfId="9" applyFont="1" applyAlignment="1">
      <alignment horizontal="left"/>
    </xf>
    <xf numFmtId="0" fontId="34" fillId="0" borderId="0" xfId="7" applyFont="1" applyAlignment="1">
      <alignment horizontal="center" vertical="center"/>
    </xf>
    <xf numFmtId="0" fontId="34" fillId="0" borderId="0" xfId="7" applyFont="1" applyAlignment="1">
      <alignment vertical="center"/>
    </xf>
    <xf numFmtId="0" fontId="34" fillId="0" borderId="0" xfId="7" applyFont="1"/>
    <xf numFmtId="167" fontId="34" fillId="0" borderId="0" xfId="7" applyNumberFormat="1" applyFont="1"/>
    <xf numFmtId="2" fontId="32" fillId="0" borderId="0" xfId="7" applyNumberFormat="1" applyFont="1" applyAlignment="1">
      <alignment horizontal="right"/>
    </xf>
    <xf numFmtId="0" fontId="21" fillId="0" borderId="0" xfId="7" applyFont="1" applyAlignment="1">
      <alignment horizontal="center" vertical="center"/>
    </xf>
    <xf numFmtId="0" fontId="21" fillId="0" borderId="0" xfId="7" applyFont="1" applyAlignment="1">
      <alignment vertical="center"/>
    </xf>
    <xf numFmtId="0" fontId="21" fillId="0" borderId="0" xfId="7" applyFont="1"/>
    <xf numFmtId="167" fontId="21" fillId="0" borderId="0" xfId="7" applyNumberFormat="1" applyFont="1"/>
    <xf numFmtId="2" fontId="33" fillId="0" borderId="0" xfId="7" applyNumberFormat="1" applyFont="1" applyAlignment="1">
      <alignment horizontal="right"/>
    </xf>
    <xf numFmtId="0" fontId="29" fillId="0" borderId="0" xfId="7" applyFont="1"/>
    <xf numFmtId="0" fontId="44" fillId="0" borderId="12" xfId="7" applyFont="1" applyBorder="1" applyAlignment="1">
      <alignment vertical="center" wrapText="1"/>
    </xf>
    <xf numFmtId="2" fontId="39" fillId="0" borderId="1" xfId="7" applyNumberFormat="1" applyFont="1" applyBorder="1" applyAlignment="1">
      <alignment vertical="center"/>
    </xf>
    <xf numFmtId="2" fontId="39" fillId="0" borderId="6" xfId="7" applyNumberFormat="1" applyFont="1" applyBorder="1" applyAlignment="1">
      <alignment vertical="center"/>
    </xf>
    <xf numFmtId="2" fontId="39" fillId="0" borderId="6" xfId="7" applyNumberFormat="1" applyFont="1" applyBorder="1" applyAlignment="1">
      <alignment vertical="center" wrapText="1"/>
    </xf>
    <xf numFmtId="0" fontId="28" fillId="0" borderId="0" xfId="9" applyFont="1" applyAlignment="1">
      <alignment horizontal="left"/>
    </xf>
    <xf numFmtId="0" fontId="28" fillId="0" borderId="0" xfId="20" applyFont="1" applyAlignment="1">
      <alignment horizontal="left" vertical="justify" wrapText="1"/>
    </xf>
    <xf numFmtId="0" fontId="27" fillId="0" borderId="0" xfId="16" applyFont="1" applyAlignment="1">
      <alignment wrapText="1"/>
    </xf>
    <xf numFmtId="167" fontId="44" fillId="0" borderId="0" xfId="7" applyNumberFormat="1" applyFont="1" applyAlignment="1">
      <alignment horizontal="center" vertical="center" wrapText="1"/>
    </xf>
    <xf numFmtId="171" fontId="39" fillId="0" borderId="5" xfId="7" applyNumberFormat="1" applyFont="1" applyBorder="1" applyAlignment="1">
      <alignment horizontal="right" vertical="center" wrapText="1"/>
    </xf>
    <xf numFmtId="167" fontId="44" fillId="0" borderId="0" xfId="7" applyNumberFormat="1" applyFont="1" applyAlignment="1">
      <alignment horizontal="right" vertical="center" wrapText="1"/>
    </xf>
    <xf numFmtId="167" fontId="39" fillId="0" borderId="25" xfId="2" applyNumberFormat="1" applyFont="1" applyBorder="1" applyAlignment="1">
      <alignment horizontal="center" vertical="top"/>
    </xf>
    <xf numFmtId="0" fontId="35" fillId="0" borderId="5" xfId="7" applyFont="1" applyBorder="1" applyAlignment="1">
      <alignment vertical="center" wrapText="1"/>
    </xf>
    <xf numFmtId="0" fontId="43" fillId="0" borderId="20" xfId="7" applyFont="1" applyBorder="1" applyAlignment="1">
      <alignment horizontal="center" vertical="center" wrapText="1"/>
    </xf>
    <xf numFmtId="0" fontId="43" fillId="0" borderId="20" xfId="7" applyFont="1" applyBorder="1" applyAlignment="1">
      <alignment horizontal="right" vertical="center" wrapText="1"/>
    </xf>
    <xf numFmtId="167" fontId="43" fillId="0" borderId="20" xfId="7" applyNumberFormat="1" applyFont="1" applyBorder="1" applyAlignment="1">
      <alignment horizontal="right" vertical="center" wrapText="1"/>
    </xf>
    <xf numFmtId="0" fontId="43" fillId="0" borderId="20" xfId="7" applyFont="1" applyBorder="1"/>
    <xf numFmtId="0" fontId="46" fillId="3" borderId="12" xfId="7" applyFont="1" applyFill="1" applyBorder="1" applyAlignment="1">
      <alignment horizontal="center" vertical="center" wrapText="1"/>
    </xf>
    <xf numFmtId="167" fontId="46" fillId="3" borderId="12" xfId="7" applyNumberFormat="1" applyFont="1" applyFill="1" applyBorder="1" applyAlignment="1">
      <alignment horizontal="center" vertical="center" wrapText="1"/>
    </xf>
    <xf numFmtId="0" fontId="39" fillId="0" borderId="23" xfId="7" applyFont="1" applyBorder="1" applyAlignment="1">
      <alignment horizontal="center" vertical="center" wrapText="1"/>
    </xf>
    <xf numFmtId="0" fontId="39" fillId="0" borderId="23" xfId="7" applyFont="1" applyBorder="1" applyAlignment="1">
      <alignment vertical="center" wrapText="1"/>
    </xf>
    <xf numFmtId="167" fontId="39" fillId="0" borderId="23" xfId="7" applyNumberFormat="1" applyFont="1" applyBorder="1" applyAlignment="1">
      <alignment vertical="center" wrapText="1"/>
    </xf>
    <xf numFmtId="10" fontId="46" fillId="3" borderId="12" xfId="7" applyNumberFormat="1" applyFont="1" applyFill="1" applyBorder="1"/>
    <xf numFmtId="0" fontId="39" fillId="0" borderId="20" xfId="7" applyFont="1" applyBorder="1" applyAlignment="1">
      <alignment vertical="center" wrapText="1"/>
    </xf>
    <xf numFmtId="0" fontId="25" fillId="0" borderId="6" xfId="10" applyFont="1" applyBorder="1"/>
    <xf numFmtId="0" fontId="26" fillId="0" borderId="1" xfId="10" applyFont="1" applyBorder="1" applyAlignment="1">
      <alignment horizontal="center"/>
    </xf>
    <xf numFmtId="0" fontId="39" fillId="0" borderId="1" xfId="7" applyFont="1" applyBorder="1" applyAlignment="1">
      <alignment horizontal="right" vertical="center" wrapText="1"/>
    </xf>
    <xf numFmtId="167" fontId="39" fillId="0" borderId="1" xfId="7" applyNumberFormat="1" applyFont="1" applyBorder="1" applyAlignment="1">
      <alignment horizontal="right" vertical="center" wrapText="1"/>
    </xf>
    <xf numFmtId="0" fontId="39" fillId="0" borderId="4" xfId="7" applyFont="1" applyBorder="1"/>
    <xf numFmtId="0" fontId="39" fillId="0" borderId="4" xfId="7" applyFont="1" applyBorder="1" applyAlignment="1">
      <alignment horizontal="center" vertical="center"/>
    </xf>
    <xf numFmtId="0" fontId="39" fillId="0" borderId="4" xfId="7" applyFont="1" applyBorder="1" applyAlignment="1">
      <alignment vertical="center"/>
    </xf>
    <xf numFmtId="167" fontId="39" fillId="0" borderId="4" xfId="7" applyNumberFormat="1" applyFont="1" applyBorder="1"/>
    <xf numFmtId="0" fontId="32" fillId="0" borderId="4" xfId="7" applyFont="1" applyBorder="1" applyAlignment="1">
      <alignment horizontal="center"/>
    </xf>
    <xf numFmtId="10" fontId="39" fillId="0" borderId="4" xfId="7" applyNumberFormat="1" applyFont="1" applyBorder="1" applyAlignment="1">
      <alignment vertical="center" wrapText="1"/>
    </xf>
    <xf numFmtId="172" fontId="39" fillId="0" borderId="6" xfId="7" applyNumberFormat="1" applyFont="1" applyBorder="1" applyAlignment="1">
      <alignment vertical="center" wrapText="1"/>
    </xf>
    <xf numFmtId="0" fontId="39" fillId="3" borderId="0" xfId="7" applyFont="1" applyFill="1"/>
    <xf numFmtId="172" fontId="44" fillId="0" borderId="0" xfId="7" applyNumberFormat="1" applyFont="1" applyAlignment="1">
      <alignment vertical="center"/>
    </xf>
    <xf numFmtId="0" fontId="27" fillId="0" borderId="0" xfId="16" applyFont="1" applyAlignment="1">
      <alignment horizontal="center" vertical="top" wrapText="1"/>
    </xf>
    <xf numFmtId="0" fontId="28" fillId="0" borderId="0" xfId="9" applyFont="1" applyAlignment="1">
      <alignment horizontal="left"/>
    </xf>
    <xf numFmtId="0" fontId="28" fillId="0" borderId="0" xfId="20" applyFont="1" applyAlignment="1">
      <alignment horizontal="left" vertical="justify" wrapText="1"/>
    </xf>
    <xf numFmtId="0" fontId="39" fillId="0" borderId="6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12" xfId="2" applyFont="1" applyBorder="1" applyAlignment="1">
      <alignment horizontal="center" vertical="center" wrapText="1"/>
    </xf>
    <xf numFmtId="0" fontId="47" fillId="0" borderId="6" xfId="2" applyFont="1" applyBorder="1" applyAlignment="1">
      <alignment horizontal="center" vertical="center" textRotation="90"/>
    </xf>
    <xf numFmtId="0" fontId="47" fillId="0" borderId="5" xfId="2" applyFont="1" applyBorder="1" applyAlignment="1">
      <alignment horizontal="center" vertical="center" textRotation="90"/>
    </xf>
    <xf numFmtId="0" fontId="47" fillId="0" borderId="12" xfId="2" applyFont="1" applyBorder="1" applyAlignment="1">
      <alignment horizontal="center" vertical="center" textRotation="90"/>
    </xf>
    <xf numFmtId="0" fontId="39" fillId="0" borderId="6" xfId="2" applyFont="1" applyBorder="1" applyAlignment="1">
      <alignment horizontal="center" textRotation="90"/>
    </xf>
    <xf numFmtId="0" fontId="39" fillId="0" borderId="5" xfId="2" applyFont="1" applyBorder="1" applyAlignment="1">
      <alignment horizontal="center" textRotation="90"/>
    </xf>
    <xf numFmtId="0" fontId="39" fillId="0" borderId="12" xfId="2" applyFont="1" applyBorder="1" applyAlignment="1">
      <alignment horizontal="center" textRotation="90"/>
    </xf>
    <xf numFmtId="167" fontId="39" fillId="0" borderId="18" xfId="2" applyNumberFormat="1" applyFont="1" applyBorder="1" applyAlignment="1">
      <alignment horizontal="center" vertical="center"/>
    </xf>
    <xf numFmtId="167" fontId="39" fillId="0" borderId="2" xfId="2" applyNumberFormat="1" applyFont="1" applyBorder="1" applyAlignment="1">
      <alignment horizontal="center" vertical="center"/>
    </xf>
    <xf numFmtId="0" fontId="6" fillId="0" borderId="0" xfId="5" applyFont="1" applyAlignment="1">
      <alignment horizontal="center"/>
    </xf>
    <xf numFmtId="0" fontId="13" fillId="0" borderId="0" xfId="5" applyFont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1" fillId="0" borderId="6" xfId="2" applyFont="1" applyBorder="1" applyAlignment="1">
      <alignment horizontal="center" vertical="center" textRotation="90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6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12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/>
    </xf>
    <xf numFmtId="0" fontId="8" fillId="0" borderId="0" xfId="13" applyFont="1" applyAlignment="1">
      <alignment horizontal="center"/>
    </xf>
    <xf numFmtId="0" fontId="8" fillId="0" borderId="0" xfId="15" applyFont="1" applyAlignment="1">
      <alignment horizontal="left"/>
    </xf>
    <xf numFmtId="0" fontId="48" fillId="0" borderId="0" xfId="9" applyFont="1" applyAlignment="1">
      <alignment horizontal="center" vertical="top" wrapText="1"/>
    </xf>
    <xf numFmtId="0" fontId="18" fillId="0" borderId="0" xfId="9" applyFont="1" applyAlignment="1">
      <alignment horizontal="center" vertical="top" wrapText="1"/>
    </xf>
    <xf numFmtId="0" fontId="31" fillId="0" borderId="0" xfId="10" applyFont="1" applyAlignment="1">
      <alignment horizontal="left" vertical="center" wrapText="1"/>
    </xf>
    <xf numFmtId="0" fontId="35" fillId="0" borderId="0" xfId="10" applyFont="1" applyAlignment="1">
      <alignment horizontal="center" vertical="center" wrapText="1"/>
    </xf>
    <xf numFmtId="0" fontId="22" fillId="0" borderId="0" xfId="10" applyFont="1" applyAlignment="1">
      <alignment horizontal="center"/>
    </xf>
    <xf numFmtId="0" fontId="29" fillId="0" borderId="0" xfId="10" applyFont="1" applyAlignment="1">
      <alignment horizontal="center"/>
    </xf>
    <xf numFmtId="0" fontId="27" fillId="0" borderId="13" xfId="10" applyFont="1" applyBorder="1" applyAlignment="1">
      <alignment horizontal="left"/>
    </xf>
    <xf numFmtId="0" fontId="28" fillId="0" borderId="0" xfId="10" applyFont="1" applyAlignment="1">
      <alignment horizontal="left"/>
    </xf>
    <xf numFmtId="0" fontId="24" fillId="0" borderId="29" xfId="10" applyFont="1" applyBorder="1" applyAlignment="1">
      <alignment horizontal="center"/>
    </xf>
    <xf numFmtId="0" fontId="24" fillId="0" borderId="30" xfId="10" applyFont="1" applyBorder="1" applyAlignment="1">
      <alignment horizontal="center"/>
    </xf>
    <xf numFmtId="0" fontId="24" fillId="0" borderId="16" xfId="10" applyFont="1" applyBorder="1" applyAlignment="1">
      <alignment horizontal="center"/>
    </xf>
    <xf numFmtId="0" fontId="32" fillId="0" borderId="0" xfId="7" applyFont="1" applyAlignment="1">
      <alignment horizontal="center"/>
    </xf>
    <xf numFmtId="0" fontId="32" fillId="0" borderId="0" xfId="7" applyFont="1" applyAlignment="1">
      <alignment horizontal="left" vertical="center" wrapText="1"/>
    </xf>
    <xf numFmtId="0" fontId="33" fillId="0" borderId="0" xfId="9" applyFont="1" applyAlignment="1">
      <alignment horizontal="center"/>
    </xf>
    <xf numFmtId="2" fontId="33" fillId="0" borderId="0" xfId="9" applyNumberFormat="1" applyFont="1" applyAlignment="1">
      <alignment horizontal="center"/>
    </xf>
    <xf numFmtId="2" fontId="43" fillId="0" borderId="0" xfId="9" applyNumberFormat="1" applyFont="1" applyAlignment="1">
      <alignment horizontal="center"/>
    </xf>
    <xf numFmtId="4" fontId="39" fillId="0" borderId="10" xfId="2" applyNumberFormat="1" applyFont="1" applyBorder="1" applyAlignment="1">
      <alignment horizontal="center" vertical="center"/>
    </xf>
    <xf numFmtId="4" fontId="39" fillId="0" borderId="3" xfId="2" applyNumberFormat="1" applyFont="1" applyBorder="1" applyAlignment="1">
      <alignment horizontal="center" vertical="center"/>
    </xf>
    <xf numFmtId="4" fontId="39" fillId="0" borderId="11" xfId="2" applyNumberFormat="1" applyFont="1" applyBorder="1" applyAlignment="1">
      <alignment horizontal="center" vertical="center"/>
    </xf>
    <xf numFmtId="4" fontId="39" fillId="0" borderId="6" xfId="2" applyNumberFormat="1" applyFont="1" applyBorder="1" applyAlignment="1">
      <alignment horizontal="center" vertical="center" textRotation="90"/>
    </xf>
    <xf numFmtId="4" fontId="39" fillId="0" borderId="12" xfId="2" applyNumberFormat="1" applyFont="1" applyBorder="1" applyAlignment="1">
      <alignment horizontal="center" vertical="center" textRotation="90"/>
    </xf>
    <xf numFmtId="4" fontId="39" fillId="0" borderId="10" xfId="2" applyNumberFormat="1" applyFont="1" applyBorder="1" applyAlignment="1">
      <alignment horizontal="center" vertical="center" wrapText="1"/>
    </xf>
    <xf numFmtId="4" fontId="39" fillId="0" borderId="11" xfId="2" applyNumberFormat="1" applyFont="1" applyBorder="1" applyAlignment="1">
      <alignment horizontal="center" vertical="center" wrapText="1"/>
    </xf>
    <xf numFmtId="0" fontId="27" fillId="0" borderId="0" xfId="9" applyFont="1" applyAlignment="1">
      <alignment horizontal="right"/>
    </xf>
    <xf numFmtId="2" fontId="27" fillId="0" borderId="0" xfId="9" applyNumberFormat="1" applyFont="1" applyAlignment="1">
      <alignment horizontal="center"/>
    </xf>
    <xf numFmtId="0" fontId="27" fillId="0" borderId="0" xfId="9" applyFont="1" applyAlignment="1">
      <alignment horizontal="center"/>
    </xf>
    <xf numFmtId="0" fontId="32" fillId="0" borderId="0" xfId="9" applyFont="1" applyAlignment="1">
      <alignment horizontal="center"/>
    </xf>
    <xf numFmtId="0" fontId="39" fillId="0" borderId="6" xfId="2" applyFont="1" applyBorder="1" applyAlignment="1">
      <alignment horizontal="center" vertical="center" textRotation="90"/>
    </xf>
    <xf numFmtId="0" fontId="39" fillId="0" borderId="5" xfId="2" applyFont="1" applyBorder="1" applyAlignment="1">
      <alignment horizontal="center" vertical="center" textRotation="90"/>
    </xf>
    <xf numFmtId="0" fontId="39" fillId="0" borderId="18" xfId="2" applyFont="1" applyBorder="1" applyAlignment="1">
      <alignment horizontal="center" vertical="center" textRotation="90"/>
    </xf>
    <xf numFmtId="0" fontId="39" fillId="0" borderId="2" xfId="2" applyFont="1" applyBorder="1" applyAlignment="1">
      <alignment horizontal="center" vertical="center" textRotation="90"/>
    </xf>
    <xf numFmtId="0" fontId="39" fillId="0" borderId="25" xfId="2" applyFont="1" applyBorder="1" applyAlignment="1">
      <alignment horizontal="center" vertical="center" textRotation="90"/>
    </xf>
    <xf numFmtId="0" fontId="39" fillId="0" borderId="9" xfId="2" applyFont="1" applyBorder="1" applyAlignment="1">
      <alignment horizontal="center" vertical="center" textRotation="90"/>
    </xf>
    <xf numFmtId="0" fontId="39" fillId="0" borderId="31" xfId="2" applyFont="1" applyBorder="1" applyAlignment="1">
      <alignment horizontal="center" vertical="center" textRotation="90"/>
    </xf>
    <xf numFmtId="0" fontId="39" fillId="0" borderId="8" xfId="2" applyFont="1" applyBorder="1" applyAlignment="1">
      <alignment horizontal="center" vertical="center" textRotation="90"/>
    </xf>
    <xf numFmtId="0" fontId="28" fillId="0" borderId="0" xfId="0" applyFont="1" applyAlignment="1">
      <alignment horizontal="center"/>
    </xf>
    <xf numFmtId="165" fontId="33" fillId="0" borderId="0" xfId="9" applyNumberFormat="1" applyFont="1" applyAlignment="1">
      <alignment horizontal="center"/>
    </xf>
    <xf numFmtId="0" fontId="28" fillId="0" borderId="0" xfId="16" applyFont="1" applyAlignment="1">
      <alignment horizontal="left" vertical="center" wrapText="1"/>
    </xf>
    <xf numFmtId="0" fontId="24" fillId="0" borderId="0" xfId="9" applyFont="1" applyAlignment="1">
      <alignment horizontal="center"/>
    </xf>
    <xf numFmtId="0" fontId="32" fillId="0" borderId="0" xfId="9" applyFont="1" applyAlignment="1">
      <alignment horizontal="left"/>
    </xf>
    <xf numFmtId="0" fontId="32" fillId="0" borderId="4" xfId="7" applyFont="1" applyBorder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</cellXfs>
  <cellStyles count="21">
    <cellStyle name="edRascen" xfId="1" xr:uid="{00000000-0005-0000-0000-000000000000}"/>
    <cellStyle name="Normal" xfId="0" builtinId="0"/>
    <cellStyle name="Normal 2" xfId="8" xr:uid="{00000000-0005-0000-0000-000001000000}"/>
    <cellStyle name="Normal 2 10" xfId="19" xr:uid="{00000000-0005-0000-0000-000002000000}"/>
    <cellStyle name="Normal 2 2" xfId="15" xr:uid="{00000000-0005-0000-0000-000003000000}"/>
    <cellStyle name="Normal 2 2 2" xfId="16" xr:uid="{00000000-0005-0000-0000-000004000000}"/>
    <cellStyle name="Normal 2 2 2 2" xfId="17" xr:uid="{00000000-0005-0000-0000-000005000000}"/>
    <cellStyle name="Normal 3" xfId="10" xr:uid="{00000000-0005-0000-0000-000006000000}"/>
    <cellStyle name="Normal 3 2" xfId="18" xr:uid="{00000000-0005-0000-0000-000007000000}"/>
    <cellStyle name="Normal_BAREK" xfId="2" xr:uid="{00000000-0005-0000-0000-000008000000}"/>
    <cellStyle name="Normal_Kot" xfId="3" xr:uid="{00000000-0005-0000-0000-000009000000}"/>
    <cellStyle name="Normal_Obekt" xfId="20" xr:uid="{00000000-0005-0000-0000-00000A000000}"/>
    <cellStyle name="Normal_Sheet1" xfId="4" xr:uid="{00000000-0005-0000-0000-00000B000000}"/>
    <cellStyle name="Normal_Sheet1_1" xfId="5" xr:uid="{00000000-0005-0000-0000-00000C000000}"/>
    <cellStyle name="Normal_SHIN-2" xfId="6" xr:uid="{00000000-0005-0000-0000-00000D000000}"/>
    <cellStyle name="Normal_TpKot" xfId="7" xr:uid="{00000000-0005-0000-0000-00000E000000}"/>
    <cellStyle name="Обычный 2 2" xfId="9" xr:uid="{00000000-0005-0000-0000-000010000000}"/>
    <cellStyle name="Обычный 2 3" xfId="11" xr:uid="{00000000-0005-0000-0000-000011000000}"/>
    <cellStyle name="Обычный 3 2 2" xfId="13" xr:uid="{00000000-0005-0000-0000-000012000000}"/>
    <cellStyle name="Обычный 3 3" xfId="14" xr:uid="{00000000-0005-0000-0000-000013000000}"/>
    <cellStyle name="Обычный 4" xfId="12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SMETA/SPITAK/BADSACH/CENTR/ARTGAZ.XLS" TargetMode="External"/><Relationship Id="rId1" Type="http://schemas.openxmlformats.org/officeDocument/2006/relationships/externalLinkPath" Target="/SMETA/SPITAK/BADSACH/CENTR/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/>
  <dimension ref="A1:D23"/>
  <sheetViews>
    <sheetView showGridLines="0" workbookViewId="0">
      <selection activeCell="C11" sqref="C11"/>
    </sheetView>
  </sheetViews>
  <sheetFormatPr defaultRowHeight="12"/>
  <cols>
    <col min="1" max="1" width="2.28515625" style="20" customWidth="1"/>
    <col min="2" max="2" width="1" style="20" customWidth="1"/>
    <col min="3" max="3" width="74.7109375" style="20" customWidth="1"/>
    <col min="4" max="4" width="16.7109375" style="20" customWidth="1"/>
    <col min="5" max="16384" width="9.140625" style="20"/>
  </cols>
  <sheetData>
    <row r="1" spans="3:4" ht="15">
      <c r="C1" s="21" t="s">
        <v>25</v>
      </c>
      <c r="D1" s="22"/>
    </row>
    <row r="2" spans="3:4" s="23" customFormat="1" ht="16.5" customHeight="1">
      <c r="C2" s="452"/>
      <c r="D2" s="452"/>
    </row>
    <row r="3" spans="3:4" s="23" customFormat="1" ht="26.25" customHeight="1">
      <c r="C3" s="453"/>
      <c r="D3" s="453"/>
    </row>
    <row r="4" spans="3:4" s="23" customFormat="1" ht="12.75">
      <c r="C4" s="25"/>
    </row>
    <row r="5" spans="3:4" s="23" customFormat="1" ht="12.75" customHeight="1">
      <c r="C5" s="30" t="s">
        <v>42</v>
      </c>
      <c r="D5" s="31"/>
    </row>
    <row r="6" spans="3:4" s="23" customFormat="1" ht="12" customHeight="1">
      <c r="C6" s="30" t="s">
        <v>31</v>
      </c>
      <c r="D6" s="31"/>
    </row>
    <row r="7" spans="3:4" s="23" customFormat="1" ht="42" customHeight="1">
      <c r="C7" s="30" t="s">
        <v>32</v>
      </c>
      <c r="D7" s="31"/>
    </row>
    <row r="8" spans="3:4" s="23" customFormat="1" ht="20.100000000000001" customHeight="1">
      <c r="C8" s="24" t="s">
        <v>26</v>
      </c>
      <c r="D8" s="31"/>
    </row>
    <row r="9" spans="3:4" s="23" customFormat="1" ht="20.100000000000001" customHeight="1">
      <c r="C9" s="32" t="s">
        <v>27</v>
      </c>
      <c r="D9" s="33"/>
    </row>
    <row r="10" spans="3:4" s="23" customFormat="1" ht="20.100000000000001" customHeight="1">
      <c r="C10" s="32" t="s">
        <v>28</v>
      </c>
      <c r="D10" s="33"/>
    </row>
    <row r="11" spans="3:4" s="23" customFormat="1" ht="20.100000000000001" customHeight="1">
      <c r="C11" s="32" t="s">
        <v>29</v>
      </c>
      <c r="D11" s="34"/>
    </row>
    <row r="12" spans="3:4" s="23" customFormat="1" ht="20.100000000000001" customHeight="1">
      <c r="C12" s="35" t="s">
        <v>33</v>
      </c>
      <c r="D12" s="36"/>
    </row>
    <row r="13" spans="3:4" s="23" customFormat="1" ht="20.100000000000001" customHeight="1">
      <c r="C13" s="35" t="s">
        <v>34</v>
      </c>
      <c r="D13" s="37"/>
    </row>
    <row r="14" spans="3:4" s="23" customFormat="1" ht="20.100000000000001" customHeight="1">
      <c r="C14" s="35" t="s">
        <v>35</v>
      </c>
      <c r="D14" s="37"/>
    </row>
    <row r="15" spans="3:4" ht="30.75" customHeight="1">
      <c r="C15" s="27" t="s">
        <v>36</v>
      </c>
      <c r="D15" s="38"/>
    </row>
    <row r="16" spans="3:4" s="26" customFormat="1" ht="20.100000000000001" customHeight="1">
      <c r="C16" s="32" t="s">
        <v>30</v>
      </c>
      <c r="D16" s="39"/>
    </row>
    <row r="17" spans="1:4" s="26" customFormat="1" ht="34.5" customHeight="1">
      <c r="C17" s="40" t="s">
        <v>40</v>
      </c>
      <c r="D17" s="31"/>
    </row>
    <row r="18" spans="1:4" s="26" customFormat="1" ht="30" customHeight="1">
      <c r="C18" s="40" t="s">
        <v>41</v>
      </c>
      <c r="D18" s="31"/>
    </row>
    <row r="19" spans="1:4" s="26" customFormat="1" ht="20.100000000000001" customHeight="1">
      <c r="C19" s="27" t="s">
        <v>37</v>
      </c>
      <c r="D19" s="31"/>
    </row>
    <row r="20" spans="1:4" s="26" customFormat="1" ht="20.100000000000001" customHeight="1">
      <c r="C20" s="35" t="s">
        <v>38</v>
      </c>
      <c r="D20" s="36"/>
    </row>
    <row r="21" spans="1:4" s="26" customFormat="1" ht="20.100000000000001" customHeight="1">
      <c r="C21" s="35" t="s">
        <v>39</v>
      </c>
      <c r="D21" s="36"/>
    </row>
    <row r="22" spans="1:4" s="26" customFormat="1" ht="12.75">
      <c r="C22" s="27"/>
    </row>
    <row r="23" spans="1:4" s="29" customFormat="1">
      <c r="A23" s="28"/>
      <c r="B23" s="28"/>
    </row>
  </sheetData>
  <mergeCells count="2">
    <mergeCell ref="C2:D2"/>
    <mergeCell ref="C3:D3"/>
  </mergeCells>
  <phoneticPr fontId="2" type="noConversion"/>
  <printOptions horizontalCentered="1" gridLinesSet="0"/>
  <pageMargins left="0.5" right="0.5" top="0.5" bottom="0.75" header="0.25" footer="0.5"/>
  <pageSetup paperSize="9" orientation="portrait" horizontalDpi="180" verticalDpi="18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R9"/>
  <sheetViews>
    <sheetView showGridLines="0" workbookViewId="0">
      <selection activeCell="Q11" sqref="Q11"/>
    </sheetView>
  </sheetViews>
  <sheetFormatPr defaultRowHeight="12"/>
  <cols>
    <col min="1" max="1" width="3.42578125" style="2" bestFit="1" customWidth="1"/>
    <col min="2" max="2" width="8.28515625" style="2" customWidth="1"/>
    <col min="3" max="3" width="31.42578125" style="2" customWidth="1"/>
    <col min="4" max="4" width="6.42578125" style="18" customWidth="1"/>
    <col min="5" max="5" width="5.28515625" style="18" hidden="1" customWidth="1"/>
    <col min="6" max="6" width="6.5703125" style="19" customWidth="1"/>
    <col min="7" max="7" width="8.140625" style="2" customWidth="1"/>
    <col min="8" max="8" width="9.140625" style="55"/>
    <col min="9" max="9" width="8.42578125" style="55" customWidth="1"/>
    <col min="10" max="10" width="9.42578125" style="55" customWidth="1"/>
    <col min="11" max="11" width="9.140625" style="55"/>
    <col min="12" max="12" width="9.85546875" style="55" customWidth="1"/>
    <col min="13" max="13" width="11.85546875" style="55" customWidth="1"/>
    <col min="14" max="14" width="18.42578125" style="2" customWidth="1"/>
    <col min="15" max="15" width="4.85546875" style="2" customWidth="1"/>
    <col min="16" max="16" width="5.42578125" style="2" customWidth="1"/>
    <col min="17" max="17" width="5.85546875" style="2" customWidth="1"/>
    <col min="18" max="18" width="5.5703125" style="2" customWidth="1"/>
    <col min="19" max="21" width="0" style="2" hidden="1" customWidth="1"/>
    <col min="22" max="16384" width="9.140625" style="2"/>
  </cols>
  <sheetData>
    <row r="1" spans="1:18" s="1" customFormat="1" ht="14.25">
      <c r="A1" s="454"/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54"/>
      <c r="Q1" s="454"/>
      <c r="R1" s="454"/>
    </row>
    <row r="2" spans="1:18" ht="14.25">
      <c r="A2" s="454"/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  <c r="R2" s="454"/>
    </row>
    <row r="3" spans="1:18" ht="14.25">
      <c r="A3" s="41"/>
      <c r="B3" s="42"/>
      <c r="C3" s="43" t="s">
        <v>23</v>
      </c>
      <c r="D3" s="44"/>
      <c r="E3" s="44"/>
      <c r="F3" s="44"/>
      <c r="G3" s="44"/>
      <c r="H3" s="46"/>
      <c r="I3" s="46"/>
      <c r="J3" s="46"/>
      <c r="K3" s="46"/>
      <c r="L3" s="46"/>
      <c r="M3" s="46"/>
      <c r="N3" s="44"/>
      <c r="O3" s="45"/>
      <c r="P3" s="45"/>
      <c r="Q3" s="45"/>
      <c r="R3" s="45"/>
    </row>
    <row r="4" spans="1:18" s="3" customFormat="1" ht="14.25" customHeight="1">
      <c r="A4" s="454"/>
      <c r="B4" s="454"/>
      <c r="C4" s="454"/>
      <c r="D4" s="454"/>
      <c r="E4" s="454"/>
      <c r="F4" s="454"/>
      <c r="G4" s="454"/>
      <c r="H4" s="454"/>
      <c r="I4" s="454"/>
      <c r="J4" s="454"/>
      <c r="K4" s="454"/>
      <c r="L4" s="454"/>
      <c r="M4" s="454"/>
      <c r="N4" s="454"/>
      <c r="O4" s="454"/>
      <c r="P4" s="454"/>
      <c r="Q4" s="454"/>
      <c r="R4" s="454"/>
    </row>
    <row r="5" spans="1:18" s="3" customFormat="1" ht="14.25" customHeight="1">
      <c r="A5" s="454"/>
      <c r="B5" s="454"/>
      <c r="C5" s="454"/>
      <c r="D5" s="454"/>
      <c r="E5" s="454"/>
      <c r="F5" s="454"/>
      <c r="G5" s="454"/>
      <c r="H5" s="454"/>
      <c r="I5" s="454"/>
      <c r="J5" s="454"/>
      <c r="K5" s="454"/>
      <c r="L5" s="454"/>
      <c r="M5" s="454"/>
      <c r="N5" s="454"/>
      <c r="O5" s="454"/>
      <c r="P5" s="454"/>
      <c r="Q5" s="454"/>
      <c r="R5" s="454"/>
    </row>
    <row r="6" spans="1:18" s="3" customFormat="1" ht="15.75" customHeight="1">
      <c r="A6" s="461" t="s">
        <v>10</v>
      </c>
      <c r="B6" s="458" t="s">
        <v>24</v>
      </c>
      <c r="C6" s="458" t="s">
        <v>11</v>
      </c>
      <c r="D6" s="4"/>
      <c r="E6" s="4"/>
      <c r="F6" s="455" t="s">
        <v>2</v>
      </c>
      <c r="G6" s="5" t="s">
        <v>0</v>
      </c>
      <c r="H6" s="47"/>
      <c r="I6" s="47"/>
      <c r="J6" s="47"/>
      <c r="K6" s="47"/>
      <c r="L6" s="48"/>
      <c r="M6" s="49"/>
      <c r="N6" s="6"/>
      <c r="O6" s="6"/>
      <c r="P6" s="6"/>
      <c r="Q6" s="6"/>
      <c r="R6" s="4"/>
    </row>
    <row r="7" spans="1:18" s="3" customFormat="1" ht="60.75" customHeight="1">
      <c r="A7" s="456"/>
      <c r="B7" s="456"/>
      <c r="C7" s="459"/>
      <c r="D7" s="7" t="s">
        <v>1</v>
      </c>
      <c r="E7" s="7"/>
      <c r="F7" s="456"/>
      <c r="G7" s="8" t="s">
        <v>3</v>
      </c>
      <c r="H7" s="50" t="s">
        <v>4</v>
      </c>
      <c r="I7" s="51" t="s">
        <v>5</v>
      </c>
      <c r="J7" s="52"/>
      <c r="K7" s="53" t="s">
        <v>6</v>
      </c>
      <c r="L7" s="53" t="s">
        <v>7</v>
      </c>
      <c r="M7" s="54" t="s">
        <v>8</v>
      </c>
      <c r="N7" s="10" t="s">
        <v>9</v>
      </c>
      <c r="O7" s="10"/>
      <c r="P7" s="11"/>
      <c r="Q7" s="10"/>
      <c r="R7" s="12"/>
    </row>
    <row r="8" spans="1:18" s="15" customFormat="1" ht="47.25" customHeight="1">
      <c r="A8" s="457"/>
      <c r="B8" s="457"/>
      <c r="C8" s="460"/>
      <c r="D8" s="13" t="s">
        <v>12</v>
      </c>
      <c r="E8" s="13"/>
      <c r="F8" s="457"/>
      <c r="G8" s="8" t="s">
        <v>13</v>
      </c>
      <c r="H8" s="50" t="s">
        <v>14</v>
      </c>
      <c r="I8" s="50" t="s">
        <v>15</v>
      </c>
      <c r="J8" s="50" t="s">
        <v>14</v>
      </c>
      <c r="K8" s="50" t="s">
        <v>14</v>
      </c>
      <c r="L8" s="50" t="s">
        <v>14</v>
      </c>
      <c r="M8" s="50" t="s">
        <v>14</v>
      </c>
      <c r="N8" s="9" t="s">
        <v>16</v>
      </c>
      <c r="O8" s="8" t="s">
        <v>17</v>
      </c>
      <c r="P8" s="14" t="s">
        <v>18</v>
      </c>
      <c r="Q8" s="8" t="s">
        <v>19</v>
      </c>
      <c r="R8" s="8" t="s">
        <v>20</v>
      </c>
    </row>
    <row r="9" spans="1:18" s="15" customFormat="1">
      <c r="A9" s="16">
        <v>1</v>
      </c>
      <c r="B9" s="17">
        <v>2</v>
      </c>
      <c r="C9" s="16">
        <v>3</v>
      </c>
      <c r="D9" s="16">
        <v>4</v>
      </c>
      <c r="E9" s="16"/>
      <c r="F9" s="16">
        <v>5</v>
      </c>
      <c r="G9" s="16">
        <v>6</v>
      </c>
      <c r="H9" s="16" t="s">
        <v>21</v>
      </c>
      <c r="I9" s="16">
        <v>8</v>
      </c>
      <c r="J9" s="16" t="s">
        <v>22</v>
      </c>
      <c r="K9" s="16">
        <v>10</v>
      </c>
      <c r="L9" s="16">
        <v>11</v>
      </c>
      <c r="M9" s="16">
        <v>12</v>
      </c>
      <c r="N9" s="16">
        <v>13</v>
      </c>
      <c r="O9" s="16">
        <v>14</v>
      </c>
      <c r="P9" s="16">
        <v>15</v>
      </c>
      <c r="Q9" s="16">
        <v>16</v>
      </c>
      <c r="R9" s="16">
        <v>17</v>
      </c>
    </row>
  </sheetData>
  <mergeCells count="8">
    <mergeCell ref="A1:R1"/>
    <mergeCell ref="A2:R2"/>
    <mergeCell ref="A4:R4"/>
    <mergeCell ref="A5:R5"/>
    <mergeCell ref="F6:F8"/>
    <mergeCell ref="C6:C8"/>
    <mergeCell ref="B6:B8"/>
    <mergeCell ref="A6:A8"/>
  </mergeCells>
  <phoneticPr fontId="3" type="noConversion"/>
  <printOptions horizontalCentered="1" gridLinesSet="0"/>
  <pageMargins left="0.5" right="0.5" top="0.5" bottom="0.5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Q37"/>
  <sheetViews>
    <sheetView workbookViewId="0">
      <selection activeCell="D10" sqref="D10"/>
    </sheetView>
  </sheetViews>
  <sheetFormatPr defaultRowHeight="15"/>
  <cols>
    <col min="1" max="1" width="6.5703125" style="58" customWidth="1"/>
    <col min="2" max="3" width="9.140625" style="58"/>
    <col min="4" max="4" width="10.28515625" style="58" bestFit="1" customWidth="1"/>
    <col min="5" max="7" width="9.140625" style="58"/>
    <col min="8" max="8" width="12" style="58" customWidth="1"/>
    <col min="9" max="9" width="13.140625" style="58" customWidth="1"/>
    <col min="10" max="256" width="9.140625" style="58"/>
    <col min="257" max="257" width="11.42578125" style="58" customWidth="1"/>
    <col min="258" max="259" width="9.140625" style="58"/>
    <col min="260" max="260" width="10.28515625" style="58" bestFit="1" customWidth="1"/>
    <col min="261" max="263" width="9.140625" style="58"/>
    <col min="264" max="264" width="12" style="58" customWidth="1"/>
    <col min="265" max="265" width="12.5703125" style="58" customWidth="1"/>
    <col min="266" max="512" width="9.140625" style="58"/>
    <col min="513" max="513" width="11.42578125" style="58" customWidth="1"/>
    <col min="514" max="515" width="9.140625" style="58"/>
    <col min="516" max="516" width="10.28515625" style="58" bestFit="1" customWidth="1"/>
    <col min="517" max="519" width="9.140625" style="58"/>
    <col min="520" max="520" width="12" style="58" customWidth="1"/>
    <col min="521" max="521" width="12.5703125" style="58" customWidth="1"/>
    <col min="522" max="768" width="9.140625" style="58"/>
    <col min="769" max="769" width="11.42578125" style="58" customWidth="1"/>
    <col min="770" max="771" width="9.140625" style="58"/>
    <col min="772" max="772" width="10.28515625" style="58" bestFit="1" customWidth="1"/>
    <col min="773" max="775" width="9.140625" style="58"/>
    <col min="776" max="776" width="12" style="58" customWidth="1"/>
    <col min="777" max="777" width="12.5703125" style="58" customWidth="1"/>
    <col min="778" max="1024" width="9.140625" style="58"/>
    <col min="1025" max="1025" width="11.42578125" style="58" customWidth="1"/>
    <col min="1026" max="1027" width="9.140625" style="58"/>
    <col min="1028" max="1028" width="10.28515625" style="58" bestFit="1" customWidth="1"/>
    <col min="1029" max="1031" width="9.140625" style="58"/>
    <col min="1032" max="1032" width="12" style="58" customWidth="1"/>
    <col min="1033" max="1033" width="12.5703125" style="58" customWidth="1"/>
    <col min="1034" max="1280" width="9.140625" style="58"/>
    <col min="1281" max="1281" width="11.42578125" style="58" customWidth="1"/>
    <col min="1282" max="1283" width="9.140625" style="58"/>
    <col min="1284" max="1284" width="10.28515625" style="58" bestFit="1" customWidth="1"/>
    <col min="1285" max="1287" width="9.140625" style="58"/>
    <col min="1288" max="1288" width="12" style="58" customWidth="1"/>
    <col min="1289" max="1289" width="12.5703125" style="58" customWidth="1"/>
    <col min="1290" max="1536" width="9.140625" style="58"/>
    <col min="1537" max="1537" width="11.42578125" style="58" customWidth="1"/>
    <col min="1538" max="1539" width="9.140625" style="58"/>
    <col min="1540" max="1540" width="10.28515625" style="58" bestFit="1" customWidth="1"/>
    <col min="1541" max="1543" width="9.140625" style="58"/>
    <col min="1544" max="1544" width="12" style="58" customWidth="1"/>
    <col min="1545" max="1545" width="12.5703125" style="58" customWidth="1"/>
    <col min="1546" max="1792" width="9.140625" style="58"/>
    <col min="1793" max="1793" width="11.42578125" style="58" customWidth="1"/>
    <col min="1794" max="1795" width="9.140625" style="58"/>
    <col min="1796" max="1796" width="10.28515625" style="58" bestFit="1" customWidth="1"/>
    <col min="1797" max="1799" width="9.140625" style="58"/>
    <col min="1800" max="1800" width="12" style="58" customWidth="1"/>
    <col min="1801" max="1801" width="12.5703125" style="58" customWidth="1"/>
    <col min="1802" max="2048" width="9.140625" style="58"/>
    <col min="2049" max="2049" width="11.42578125" style="58" customWidth="1"/>
    <col min="2050" max="2051" width="9.140625" style="58"/>
    <col min="2052" max="2052" width="10.28515625" style="58" bestFit="1" customWidth="1"/>
    <col min="2053" max="2055" width="9.140625" style="58"/>
    <col min="2056" max="2056" width="12" style="58" customWidth="1"/>
    <col min="2057" max="2057" width="12.5703125" style="58" customWidth="1"/>
    <col min="2058" max="2304" width="9.140625" style="58"/>
    <col min="2305" max="2305" width="11.42578125" style="58" customWidth="1"/>
    <col min="2306" max="2307" width="9.140625" style="58"/>
    <col min="2308" max="2308" width="10.28515625" style="58" bestFit="1" customWidth="1"/>
    <col min="2309" max="2311" width="9.140625" style="58"/>
    <col min="2312" max="2312" width="12" style="58" customWidth="1"/>
    <col min="2313" max="2313" width="12.5703125" style="58" customWidth="1"/>
    <col min="2314" max="2560" width="9.140625" style="58"/>
    <col min="2561" max="2561" width="11.42578125" style="58" customWidth="1"/>
    <col min="2562" max="2563" width="9.140625" style="58"/>
    <col min="2564" max="2564" width="10.28515625" style="58" bestFit="1" customWidth="1"/>
    <col min="2565" max="2567" width="9.140625" style="58"/>
    <col min="2568" max="2568" width="12" style="58" customWidth="1"/>
    <col min="2569" max="2569" width="12.5703125" style="58" customWidth="1"/>
    <col min="2570" max="2816" width="9.140625" style="58"/>
    <col min="2817" max="2817" width="11.42578125" style="58" customWidth="1"/>
    <col min="2818" max="2819" width="9.140625" style="58"/>
    <col min="2820" max="2820" width="10.28515625" style="58" bestFit="1" customWidth="1"/>
    <col min="2821" max="2823" width="9.140625" style="58"/>
    <col min="2824" max="2824" width="12" style="58" customWidth="1"/>
    <col min="2825" max="2825" width="12.5703125" style="58" customWidth="1"/>
    <col min="2826" max="3072" width="9.140625" style="58"/>
    <col min="3073" max="3073" width="11.42578125" style="58" customWidth="1"/>
    <col min="3074" max="3075" width="9.140625" style="58"/>
    <col min="3076" max="3076" width="10.28515625" style="58" bestFit="1" customWidth="1"/>
    <col min="3077" max="3079" width="9.140625" style="58"/>
    <col min="3080" max="3080" width="12" style="58" customWidth="1"/>
    <col min="3081" max="3081" width="12.5703125" style="58" customWidth="1"/>
    <col min="3082" max="3328" width="9.140625" style="58"/>
    <col min="3329" max="3329" width="11.42578125" style="58" customWidth="1"/>
    <col min="3330" max="3331" width="9.140625" style="58"/>
    <col min="3332" max="3332" width="10.28515625" style="58" bestFit="1" customWidth="1"/>
    <col min="3333" max="3335" width="9.140625" style="58"/>
    <col min="3336" max="3336" width="12" style="58" customWidth="1"/>
    <col min="3337" max="3337" width="12.5703125" style="58" customWidth="1"/>
    <col min="3338" max="3584" width="9.140625" style="58"/>
    <col min="3585" max="3585" width="11.42578125" style="58" customWidth="1"/>
    <col min="3586" max="3587" width="9.140625" style="58"/>
    <col min="3588" max="3588" width="10.28515625" style="58" bestFit="1" customWidth="1"/>
    <col min="3589" max="3591" width="9.140625" style="58"/>
    <col min="3592" max="3592" width="12" style="58" customWidth="1"/>
    <col min="3593" max="3593" width="12.5703125" style="58" customWidth="1"/>
    <col min="3594" max="3840" width="9.140625" style="58"/>
    <col min="3841" max="3841" width="11.42578125" style="58" customWidth="1"/>
    <col min="3842" max="3843" width="9.140625" style="58"/>
    <col min="3844" max="3844" width="10.28515625" style="58" bestFit="1" customWidth="1"/>
    <col min="3845" max="3847" width="9.140625" style="58"/>
    <col min="3848" max="3848" width="12" style="58" customWidth="1"/>
    <col min="3849" max="3849" width="12.5703125" style="58" customWidth="1"/>
    <col min="3850" max="4096" width="9.140625" style="58"/>
    <col min="4097" max="4097" width="11.42578125" style="58" customWidth="1"/>
    <col min="4098" max="4099" width="9.140625" style="58"/>
    <col min="4100" max="4100" width="10.28515625" style="58" bestFit="1" customWidth="1"/>
    <col min="4101" max="4103" width="9.140625" style="58"/>
    <col min="4104" max="4104" width="12" style="58" customWidth="1"/>
    <col min="4105" max="4105" width="12.5703125" style="58" customWidth="1"/>
    <col min="4106" max="4352" width="9.140625" style="58"/>
    <col min="4353" max="4353" width="11.42578125" style="58" customWidth="1"/>
    <col min="4354" max="4355" width="9.140625" style="58"/>
    <col min="4356" max="4356" width="10.28515625" style="58" bestFit="1" customWidth="1"/>
    <col min="4357" max="4359" width="9.140625" style="58"/>
    <col min="4360" max="4360" width="12" style="58" customWidth="1"/>
    <col min="4361" max="4361" width="12.5703125" style="58" customWidth="1"/>
    <col min="4362" max="4608" width="9.140625" style="58"/>
    <col min="4609" max="4609" width="11.42578125" style="58" customWidth="1"/>
    <col min="4610" max="4611" width="9.140625" style="58"/>
    <col min="4612" max="4612" width="10.28515625" style="58" bestFit="1" customWidth="1"/>
    <col min="4613" max="4615" width="9.140625" style="58"/>
    <col min="4616" max="4616" width="12" style="58" customWidth="1"/>
    <col min="4617" max="4617" width="12.5703125" style="58" customWidth="1"/>
    <col min="4618" max="4864" width="9.140625" style="58"/>
    <col min="4865" max="4865" width="11.42578125" style="58" customWidth="1"/>
    <col min="4866" max="4867" width="9.140625" style="58"/>
    <col min="4868" max="4868" width="10.28515625" style="58" bestFit="1" customWidth="1"/>
    <col min="4869" max="4871" width="9.140625" style="58"/>
    <col min="4872" max="4872" width="12" style="58" customWidth="1"/>
    <col min="4873" max="4873" width="12.5703125" style="58" customWidth="1"/>
    <col min="4874" max="5120" width="9.140625" style="58"/>
    <col min="5121" max="5121" width="11.42578125" style="58" customWidth="1"/>
    <col min="5122" max="5123" width="9.140625" style="58"/>
    <col min="5124" max="5124" width="10.28515625" style="58" bestFit="1" customWidth="1"/>
    <col min="5125" max="5127" width="9.140625" style="58"/>
    <col min="5128" max="5128" width="12" style="58" customWidth="1"/>
    <col min="5129" max="5129" width="12.5703125" style="58" customWidth="1"/>
    <col min="5130" max="5376" width="9.140625" style="58"/>
    <col min="5377" max="5377" width="11.42578125" style="58" customWidth="1"/>
    <col min="5378" max="5379" width="9.140625" style="58"/>
    <col min="5380" max="5380" width="10.28515625" style="58" bestFit="1" customWidth="1"/>
    <col min="5381" max="5383" width="9.140625" style="58"/>
    <col min="5384" max="5384" width="12" style="58" customWidth="1"/>
    <col min="5385" max="5385" width="12.5703125" style="58" customWidth="1"/>
    <col min="5386" max="5632" width="9.140625" style="58"/>
    <col min="5633" max="5633" width="11.42578125" style="58" customWidth="1"/>
    <col min="5634" max="5635" width="9.140625" style="58"/>
    <col min="5636" max="5636" width="10.28515625" style="58" bestFit="1" customWidth="1"/>
    <col min="5637" max="5639" width="9.140625" style="58"/>
    <col min="5640" max="5640" width="12" style="58" customWidth="1"/>
    <col min="5641" max="5641" width="12.5703125" style="58" customWidth="1"/>
    <col min="5642" max="5888" width="9.140625" style="58"/>
    <col min="5889" max="5889" width="11.42578125" style="58" customWidth="1"/>
    <col min="5890" max="5891" width="9.140625" style="58"/>
    <col min="5892" max="5892" width="10.28515625" style="58" bestFit="1" customWidth="1"/>
    <col min="5893" max="5895" width="9.140625" style="58"/>
    <col min="5896" max="5896" width="12" style="58" customWidth="1"/>
    <col min="5897" max="5897" width="12.5703125" style="58" customWidth="1"/>
    <col min="5898" max="6144" width="9.140625" style="58"/>
    <col min="6145" max="6145" width="11.42578125" style="58" customWidth="1"/>
    <col min="6146" max="6147" width="9.140625" style="58"/>
    <col min="6148" max="6148" width="10.28515625" style="58" bestFit="1" customWidth="1"/>
    <col min="6149" max="6151" width="9.140625" style="58"/>
    <col min="6152" max="6152" width="12" style="58" customWidth="1"/>
    <col min="6153" max="6153" width="12.5703125" style="58" customWidth="1"/>
    <col min="6154" max="6400" width="9.140625" style="58"/>
    <col min="6401" max="6401" width="11.42578125" style="58" customWidth="1"/>
    <col min="6402" max="6403" width="9.140625" style="58"/>
    <col min="6404" max="6404" width="10.28515625" style="58" bestFit="1" customWidth="1"/>
    <col min="6405" max="6407" width="9.140625" style="58"/>
    <col min="6408" max="6408" width="12" style="58" customWidth="1"/>
    <col min="6409" max="6409" width="12.5703125" style="58" customWidth="1"/>
    <col min="6410" max="6656" width="9.140625" style="58"/>
    <col min="6657" max="6657" width="11.42578125" style="58" customWidth="1"/>
    <col min="6658" max="6659" width="9.140625" style="58"/>
    <col min="6660" max="6660" width="10.28515625" style="58" bestFit="1" customWidth="1"/>
    <col min="6661" max="6663" width="9.140625" style="58"/>
    <col min="6664" max="6664" width="12" style="58" customWidth="1"/>
    <col min="6665" max="6665" width="12.5703125" style="58" customWidth="1"/>
    <col min="6666" max="6912" width="9.140625" style="58"/>
    <col min="6913" max="6913" width="11.42578125" style="58" customWidth="1"/>
    <col min="6914" max="6915" width="9.140625" style="58"/>
    <col min="6916" max="6916" width="10.28515625" style="58" bestFit="1" customWidth="1"/>
    <col min="6917" max="6919" width="9.140625" style="58"/>
    <col min="6920" max="6920" width="12" style="58" customWidth="1"/>
    <col min="6921" max="6921" width="12.5703125" style="58" customWidth="1"/>
    <col min="6922" max="7168" width="9.140625" style="58"/>
    <col min="7169" max="7169" width="11.42578125" style="58" customWidth="1"/>
    <col min="7170" max="7171" width="9.140625" style="58"/>
    <col min="7172" max="7172" width="10.28515625" style="58" bestFit="1" customWidth="1"/>
    <col min="7173" max="7175" width="9.140625" style="58"/>
    <col min="7176" max="7176" width="12" style="58" customWidth="1"/>
    <col min="7177" max="7177" width="12.5703125" style="58" customWidth="1"/>
    <col min="7178" max="7424" width="9.140625" style="58"/>
    <col min="7425" max="7425" width="11.42578125" style="58" customWidth="1"/>
    <col min="7426" max="7427" width="9.140625" style="58"/>
    <col min="7428" max="7428" width="10.28515625" style="58" bestFit="1" customWidth="1"/>
    <col min="7429" max="7431" width="9.140625" style="58"/>
    <col min="7432" max="7432" width="12" style="58" customWidth="1"/>
    <col min="7433" max="7433" width="12.5703125" style="58" customWidth="1"/>
    <col min="7434" max="7680" width="9.140625" style="58"/>
    <col min="7681" max="7681" width="11.42578125" style="58" customWidth="1"/>
    <col min="7682" max="7683" width="9.140625" style="58"/>
    <col min="7684" max="7684" width="10.28515625" style="58" bestFit="1" customWidth="1"/>
    <col min="7685" max="7687" width="9.140625" style="58"/>
    <col min="7688" max="7688" width="12" style="58" customWidth="1"/>
    <col min="7689" max="7689" width="12.5703125" style="58" customWidth="1"/>
    <col min="7690" max="7936" width="9.140625" style="58"/>
    <col min="7937" max="7937" width="11.42578125" style="58" customWidth="1"/>
    <col min="7938" max="7939" width="9.140625" style="58"/>
    <col min="7940" max="7940" width="10.28515625" style="58" bestFit="1" customWidth="1"/>
    <col min="7941" max="7943" width="9.140625" style="58"/>
    <col min="7944" max="7944" width="12" style="58" customWidth="1"/>
    <col min="7945" max="7945" width="12.5703125" style="58" customWidth="1"/>
    <col min="7946" max="8192" width="9.140625" style="58"/>
    <col min="8193" max="8193" width="11.42578125" style="58" customWidth="1"/>
    <col min="8194" max="8195" width="9.140625" style="58"/>
    <col min="8196" max="8196" width="10.28515625" style="58" bestFit="1" customWidth="1"/>
    <col min="8197" max="8199" width="9.140625" style="58"/>
    <col min="8200" max="8200" width="12" style="58" customWidth="1"/>
    <col min="8201" max="8201" width="12.5703125" style="58" customWidth="1"/>
    <col min="8202" max="8448" width="9.140625" style="58"/>
    <col min="8449" max="8449" width="11.42578125" style="58" customWidth="1"/>
    <col min="8450" max="8451" width="9.140625" style="58"/>
    <col min="8452" max="8452" width="10.28515625" style="58" bestFit="1" customWidth="1"/>
    <col min="8453" max="8455" width="9.140625" style="58"/>
    <col min="8456" max="8456" width="12" style="58" customWidth="1"/>
    <col min="8457" max="8457" width="12.5703125" style="58" customWidth="1"/>
    <col min="8458" max="8704" width="9.140625" style="58"/>
    <col min="8705" max="8705" width="11.42578125" style="58" customWidth="1"/>
    <col min="8706" max="8707" width="9.140625" style="58"/>
    <col min="8708" max="8708" width="10.28515625" style="58" bestFit="1" customWidth="1"/>
    <col min="8709" max="8711" width="9.140625" style="58"/>
    <col min="8712" max="8712" width="12" style="58" customWidth="1"/>
    <col min="8713" max="8713" width="12.5703125" style="58" customWidth="1"/>
    <col min="8714" max="8960" width="9.140625" style="58"/>
    <col min="8961" max="8961" width="11.42578125" style="58" customWidth="1"/>
    <col min="8962" max="8963" width="9.140625" style="58"/>
    <col min="8964" max="8964" width="10.28515625" style="58" bestFit="1" customWidth="1"/>
    <col min="8965" max="8967" width="9.140625" style="58"/>
    <col min="8968" max="8968" width="12" style="58" customWidth="1"/>
    <col min="8969" max="8969" width="12.5703125" style="58" customWidth="1"/>
    <col min="8970" max="9216" width="9.140625" style="58"/>
    <col min="9217" max="9217" width="11.42578125" style="58" customWidth="1"/>
    <col min="9218" max="9219" width="9.140625" style="58"/>
    <col min="9220" max="9220" width="10.28515625" style="58" bestFit="1" customWidth="1"/>
    <col min="9221" max="9223" width="9.140625" style="58"/>
    <col min="9224" max="9224" width="12" style="58" customWidth="1"/>
    <col min="9225" max="9225" width="12.5703125" style="58" customWidth="1"/>
    <col min="9226" max="9472" width="9.140625" style="58"/>
    <col min="9473" max="9473" width="11.42578125" style="58" customWidth="1"/>
    <col min="9474" max="9475" width="9.140625" style="58"/>
    <col min="9476" max="9476" width="10.28515625" style="58" bestFit="1" customWidth="1"/>
    <col min="9477" max="9479" width="9.140625" style="58"/>
    <col min="9480" max="9480" width="12" style="58" customWidth="1"/>
    <col min="9481" max="9481" width="12.5703125" style="58" customWidth="1"/>
    <col min="9482" max="9728" width="9.140625" style="58"/>
    <col min="9729" max="9729" width="11.42578125" style="58" customWidth="1"/>
    <col min="9730" max="9731" width="9.140625" style="58"/>
    <col min="9732" max="9732" width="10.28515625" style="58" bestFit="1" customWidth="1"/>
    <col min="9733" max="9735" width="9.140625" style="58"/>
    <col min="9736" max="9736" width="12" style="58" customWidth="1"/>
    <col min="9737" max="9737" width="12.5703125" style="58" customWidth="1"/>
    <col min="9738" max="9984" width="9.140625" style="58"/>
    <col min="9985" max="9985" width="11.42578125" style="58" customWidth="1"/>
    <col min="9986" max="9987" width="9.140625" style="58"/>
    <col min="9988" max="9988" width="10.28515625" style="58" bestFit="1" customWidth="1"/>
    <col min="9989" max="9991" width="9.140625" style="58"/>
    <col min="9992" max="9992" width="12" style="58" customWidth="1"/>
    <col min="9993" max="9993" width="12.5703125" style="58" customWidth="1"/>
    <col min="9994" max="10240" width="9.140625" style="58"/>
    <col min="10241" max="10241" width="11.42578125" style="58" customWidth="1"/>
    <col min="10242" max="10243" width="9.140625" style="58"/>
    <col min="10244" max="10244" width="10.28515625" style="58" bestFit="1" customWidth="1"/>
    <col min="10245" max="10247" width="9.140625" style="58"/>
    <col min="10248" max="10248" width="12" style="58" customWidth="1"/>
    <col min="10249" max="10249" width="12.5703125" style="58" customWidth="1"/>
    <col min="10250" max="10496" width="9.140625" style="58"/>
    <col min="10497" max="10497" width="11.42578125" style="58" customWidth="1"/>
    <col min="10498" max="10499" width="9.140625" style="58"/>
    <col min="10500" max="10500" width="10.28515625" style="58" bestFit="1" customWidth="1"/>
    <col min="10501" max="10503" width="9.140625" style="58"/>
    <col min="10504" max="10504" width="12" style="58" customWidth="1"/>
    <col min="10505" max="10505" width="12.5703125" style="58" customWidth="1"/>
    <col min="10506" max="10752" width="9.140625" style="58"/>
    <col min="10753" max="10753" width="11.42578125" style="58" customWidth="1"/>
    <col min="10754" max="10755" width="9.140625" style="58"/>
    <col min="10756" max="10756" width="10.28515625" style="58" bestFit="1" customWidth="1"/>
    <col min="10757" max="10759" width="9.140625" style="58"/>
    <col min="10760" max="10760" width="12" style="58" customWidth="1"/>
    <col min="10761" max="10761" width="12.5703125" style="58" customWidth="1"/>
    <col min="10762" max="11008" width="9.140625" style="58"/>
    <col min="11009" max="11009" width="11.42578125" style="58" customWidth="1"/>
    <col min="11010" max="11011" width="9.140625" style="58"/>
    <col min="11012" max="11012" width="10.28515625" style="58" bestFit="1" customWidth="1"/>
    <col min="11013" max="11015" width="9.140625" style="58"/>
    <col min="11016" max="11016" width="12" style="58" customWidth="1"/>
    <col min="11017" max="11017" width="12.5703125" style="58" customWidth="1"/>
    <col min="11018" max="11264" width="9.140625" style="58"/>
    <col min="11265" max="11265" width="11.42578125" style="58" customWidth="1"/>
    <col min="11266" max="11267" width="9.140625" style="58"/>
    <col min="11268" max="11268" width="10.28515625" style="58" bestFit="1" customWidth="1"/>
    <col min="11269" max="11271" width="9.140625" style="58"/>
    <col min="11272" max="11272" width="12" style="58" customWidth="1"/>
    <col min="11273" max="11273" width="12.5703125" style="58" customWidth="1"/>
    <col min="11274" max="11520" width="9.140625" style="58"/>
    <col min="11521" max="11521" width="11.42578125" style="58" customWidth="1"/>
    <col min="11522" max="11523" width="9.140625" style="58"/>
    <col min="11524" max="11524" width="10.28515625" style="58" bestFit="1" customWidth="1"/>
    <col min="11525" max="11527" width="9.140625" style="58"/>
    <col min="11528" max="11528" width="12" style="58" customWidth="1"/>
    <col min="11529" max="11529" width="12.5703125" style="58" customWidth="1"/>
    <col min="11530" max="11776" width="9.140625" style="58"/>
    <col min="11777" max="11777" width="11.42578125" style="58" customWidth="1"/>
    <col min="11778" max="11779" width="9.140625" style="58"/>
    <col min="11780" max="11780" width="10.28515625" style="58" bestFit="1" customWidth="1"/>
    <col min="11781" max="11783" width="9.140625" style="58"/>
    <col min="11784" max="11784" width="12" style="58" customWidth="1"/>
    <col min="11785" max="11785" width="12.5703125" style="58" customWidth="1"/>
    <col min="11786" max="12032" width="9.140625" style="58"/>
    <col min="12033" max="12033" width="11.42578125" style="58" customWidth="1"/>
    <col min="12034" max="12035" width="9.140625" style="58"/>
    <col min="12036" max="12036" width="10.28515625" style="58" bestFit="1" customWidth="1"/>
    <col min="12037" max="12039" width="9.140625" style="58"/>
    <col min="12040" max="12040" width="12" style="58" customWidth="1"/>
    <col min="12041" max="12041" width="12.5703125" style="58" customWidth="1"/>
    <col min="12042" max="12288" width="9.140625" style="58"/>
    <col min="12289" max="12289" width="11.42578125" style="58" customWidth="1"/>
    <col min="12290" max="12291" width="9.140625" style="58"/>
    <col min="12292" max="12292" width="10.28515625" style="58" bestFit="1" customWidth="1"/>
    <col min="12293" max="12295" width="9.140625" style="58"/>
    <col min="12296" max="12296" width="12" style="58" customWidth="1"/>
    <col min="12297" max="12297" width="12.5703125" style="58" customWidth="1"/>
    <col min="12298" max="12544" width="9.140625" style="58"/>
    <col min="12545" max="12545" width="11.42578125" style="58" customWidth="1"/>
    <col min="12546" max="12547" width="9.140625" style="58"/>
    <col min="12548" max="12548" width="10.28515625" style="58" bestFit="1" customWidth="1"/>
    <col min="12549" max="12551" width="9.140625" style="58"/>
    <col min="12552" max="12552" width="12" style="58" customWidth="1"/>
    <col min="12553" max="12553" width="12.5703125" style="58" customWidth="1"/>
    <col min="12554" max="12800" width="9.140625" style="58"/>
    <col min="12801" max="12801" width="11.42578125" style="58" customWidth="1"/>
    <col min="12802" max="12803" width="9.140625" style="58"/>
    <col min="12804" max="12804" width="10.28515625" style="58" bestFit="1" customWidth="1"/>
    <col min="12805" max="12807" width="9.140625" style="58"/>
    <col min="12808" max="12808" width="12" style="58" customWidth="1"/>
    <col min="12809" max="12809" width="12.5703125" style="58" customWidth="1"/>
    <col min="12810" max="13056" width="9.140625" style="58"/>
    <col min="13057" max="13057" width="11.42578125" style="58" customWidth="1"/>
    <col min="13058" max="13059" width="9.140625" style="58"/>
    <col min="13060" max="13060" width="10.28515625" style="58" bestFit="1" customWidth="1"/>
    <col min="13061" max="13063" width="9.140625" style="58"/>
    <col min="13064" max="13064" width="12" style="58" customWidth="1"/>
    <col min="13065" max="13065" width="12.5703125" style="58" customWidth="1"/>
    <col min="13066" max="13312" width="9.140625" style="58"/>
    <col min="13313" max="13313" width="11.42578125" style="58" customWidth="1"/>
    <col min="13314" max="13315" width="9.140625" style="58"/>
    <col min="13316" max="13316" width="10.28515625" style="58" bestFit="1" customWidth="1"/>
    <col min="13317" max="13319" width="9.140625" style="58"/>
    <col min="13320" max="13320" width="12" style="58" customWidth="1"/>
    <col min="13321" max="13321" width="12.5703125" style="58" customWidth="1"/>
    <col min="13322" max="13568" width="9.140625" style="58"/>
    <col min="13569" max="13569" width="11.42578125" style="58" customWidth="1"/>
    <col min="13570" max="13571" width="9.140625" style="58"/>
    <col min="13572" max="13572" width="10.28515625" style="58" bestFit="1" customWidth="1"/>
    <col min="13573" max="13575" width="9.140625" style="58"/>
    <col min="13576" max="13576" width="12" style="58" customWidth="1"/>
    <col min="13577" max="13577" width="12.5703125" style="58" customWidth="1"/>
    <col min="13578" max="13824" width="9.140625" style="58"/>
    <col min="13825" max="13825" width="11.42578125" style="58" customWidth="1"/>
    <col min="13826" max="13827" width="9.140625" style="58"/>
    <col min="13828" max="13828" width="10.28515625" style="58" bestFit="1" customWidth="1"/>
    <col min="13829" max="13831" width="9.140625" style="58"/>
    <col min="13832" max="13832" width="12" style="58" customWidth="1"/>
    <col min="13833" max="13833" width="12.5703125" style="58" customWidth="1"/>
    <col min="13834" max="14080" width="9.140625" style="58"/>
    <col min="14081" max="14081" width="11.42578125" style="58" customWidth="1"/>
    <col min="14082" max="14083" width="9.140625" style="58"/>
    <col min="14084" max="14084" width="10.28515625" style="58" bestFit="1" customWidth="1"/>
    <col min="14085" max="14087" width="9.140625" style="58"/>
    <col min="14088" max="14088" width="12" style="58" customWidth="1"/>
    <col min="14089" max="14089" width="12.5703125" style="58" customWidth="1"/>
    <col min="14090" max="14336" width="9.140625" style="58"/>
    <col min="14337" max="14337" width="11.42578125" style="58" customWidth="1"/>
    <col min="14338" max="14339" width="9.140625" style="58"/>
    <col min="14340" max="14340" width="10.28515625" style="58" bestFit="1" customWidth="1"/>
    <col min="14341" max="14343" width="9.140625" style="58"/>
    <col min="14344" max="14344" width="12" style="58" customWidth="1"/>
    <col min="14345" max="14345" width="12.5703125" style="58" customWidth="1"/>
    <col min="14346" max="14592" width="9.140625" style="58"/>
    <col min="14593" max="14593" width="11.42578125" style="58" customWidth="1"/>
    <col min="14594" max="14595" width="9.140625" style="58"/>
    <col min="14596" max="14596" width="10.28515625" style="58" bestFit="1" customWidth="1"/>
    <col min="14597" max="14599" width="9.140625" style="58"/>
    <col min="14600" max="14600" width="12" style="58" customWidth="1"/>
    <col min="14601" max="14601" width="12.5703125" style="58" customWidth="1"/>
    <col min="14602" max="14848" width="9.140625" style="58"/>
    <col min="14849" max="14849" width="11.42578125" style="58" customWidth="1"/>
    <col min="14850" max="14851" width="9.140625" style="58"/>
    <col min="14852" max="14852" width="10.28515625" style="58" bestFit="1" customWidth="1"/>
    <col min="14853" max="14855" width="9.140625" style="58"/>
    <col min="14856" max="14856" width="12" style="58" customWidth="1"/>
    <col min="14857" max="14857" width="12.5703125" style="58" customWidth="1"/>
    <col min="14858" max="15104" width="9.140625" style="58"/>
    <col min="15105" max="15105" width="11.42578125" style="58" customWidth="1"/>
    <col min="15106" max="15107" width="9.140625" style="58"/>
    <col min="15108" max="15108" width="10.28515625" style="58" bestFit="1" customWidth="1"/>
    <col min="15109" max="15111" width="9.140625" style="58"/>
    <col min="15112" max="15112" width="12" style="58" customWidth="1"/>
    <col min="15113" max="15113" width="12.5703125" style="58" customWidth="1"/>
    <col min="15114" max="15360" width="9.140625" style="58"/>
    <col min="15361" max="15361" width="11.42578125" style="58" customWidth="1"/>
    <col min="15362" max="15363" width="9.140625" style="58"/>
    <col min="15364" max="15364" width="10.28515625" style="58" bestFit="1" customWidth="1"/>
    <col min="15365" max="15367" width="9.140625" style="58"/>
    <col min="15368" max="15368" width="12" style="58" customWidth="1"/>
    <col min="15369" max="15369" width="12.5703125" style="58" customWidth="1"/>
    <col min="15370" max="15616" width="9.140625" style="58"/>
    <col min="15617" max="15617" width="11.42578125" style="58" customWidth="1"/>
    <col min="15618" max="15619" width="9.140625" style="58"/>
    <col min="15620" max="15620" width="10.28515625" style="58" bestFit="1" customWidth="1"/>
    <col min="15621" max="15623" width="9.140625" style="58"/>
    <col min="15624" max="15624" width="12" style="58" customWidth="1"/>
    <col min="15625" max="15625" width="12.5703125" style="58" customWidth="1"/>
    <col min="15626" max="15872" width="9.140625" style="58"/>
    <col min="15873" max="15873" width="11.42578125" style="58" customWidth="1"/>
    <col min="15874" max="15875" width="9.140625" style="58"/>
    <col min="15876" max="15876" width="10.28515625" style="58" bestFit="1" customWidth="1"/>
    <col min="15877" max="15879" width="9.140625" style="58"/>
    <col min="15880" max="15880" width="12" style="58" customWidth="1"/>
    <col min="15881" max="15881" width="12.5703125" style="58" customWidth="1"/>
    <col min="15882" max="16128" width="9.140625" style="58"/>
    <col min="16129" max="16129" width="11.42578125" style="58" customWidth="1"/>
    <col min="16130" max="16131" width="9.140625" style="58"/>
    <col min="16132" max="16132" width="10.28515625" style="58" bestFit="1" customWidth="1"/>
    <col min="16133" max="16135" width="9.140625" style="58"/>
    <col min="16136" max="16136" width="12" style="58" customWidth="1"/>
    <col min="16137" max="16137" width="12.5703125" style="58" customWidth="1"/>
    <col min="16138" max="16384" width="9.140625" style="58"/>
  </cols>
  <sheetData>
    <row r="1" spans="1:17" s="56" customFormat="1" ht="19.5">
      <c r="C1" s="57"/>
    </row>
    <row r="2" spans="1:17">
      <c r="C2" s="59" t="s">
        <v>124</v>
      </c>
      <c r="D2" s="59" t="s">
        <v>125</v>
      </c>
    </row>
    <row r="3" spans="1:17">
      <c r="C3" s="59"/>
      <c r="D3" s="59"/>
    </row>
    <row r="4" spans="1:17" s="60" customFormat="1" ht="37.5" customHeight="1">
      <c r="B4" s="464" t="s">
        <v>559</v>
      </c>
      <c r="C4" s="464"/>
      <c r="D4" s="464"/>
      <c r="E4" s="464"/>
      <c r="F4" s="464"/>
      <c r="G4" s="464"/>
      <c r="H4" s="464"/>
      <c r="I4" s="464"/>
      <c r="J4" s="464"/>
      <c r="K4" s="70"/>
      <c r="L4" s="70"/>
      <c r="M4" s="70"/>
      <c r="N4" s="70"/>
      <c r="O4" s="70"/>
      <c r="P4" s="70"/>
      <c r="Q4" s="70"/>
    </row>
    <row r="5" spans="1:17" s="60" customFormat="1" ht="35.25" customHeight="1">
      <c r="B5" s="465" t="s">
        <v>558</v>
      </c>
      <c r="C5" s="465"/>
      <c r="D5" s="465"/>
      <c r="E5" s="465"/>
      <c r="F5" s="465"/>
      <c r="G5" s="465"/>
      <c r="H5" s="465"/>
      <c r="I5" s="465"/>
      <c r="J5" s="465"/>
      <c r="K5" s="70"/>
      <c r="L5" s="70"/>
      <c r="M5" s="70"/>
      <c r="N5" s="70"/>
      <c r="O5" s="70"/>
      <c r="P5" s="70"/>
      <c r="Q5" s="70"/>
    </row>
    <row r="6" spans="1:17" s="61" customFormat="1"/>
    <row r="7" spans="1:17" s="61" customFormat="1">
      <c r="A7" s="61" t="s">
        <v>126</v>
      </c>
    </row>
    <row r="8" spans="1:17">
      <c r="K8" s="62"/>
      <c r="L8" s="62"/>
      <c r="M8" s="62"/>
      <c r="N8" s="62"/>
    </row>
    <row r="9" spans="1:17">
      <c r="A9" s="58" t="s">
        <v>127</v>
      </c>
      <c r="K9" s="62"/>
      <c r="L9" s="62"/>
      <c r="M9" s="62"/>
      <c r="N9" s="62"/>
    </row>
    <row r="10" spans="1:17">
      <c r="K10" s="62"/>
      <c r="L10" s="62"/>
      <c r="M10" s="62"/>
      <c r="N10" s="62"/>
    </row>
    <row r="11" spans="1:17">
      <c r="A11" s="58" t="s">
        <v>128</v>
      </c>
      <c r="K11" s="62"/>
      <c r="L11" s="62"/>
      <c r="M11" s="62"/>
      <c r="N11" s="62"/>
    </row>
    <row r="12" spans="1:17">
      <c r="K12" s="62"/>
      <c r="L12" s="62"/>
      <c r="M12" s="62"/>
      <c r="N12" s="62"/>
    </row>
    <row r="13" spans="1:17">
      <c r="A13" s="58" t="s">
        <v>129</v>
      </c>
      <c r="K13" s="62"/>
      <c r="L13" s="62"/>
      <c r="M13" s="62"/>
      <c r="N13" s="62"/>
    </row>
    <row r="14" spans="1:17">
      <c r="K14" s="62"/>
      <c r="L14" s="62"/>
      <c r="M14" s="62"/>
      <c r="N14" s="62"/>
    </row>
    <row r="15" spans="1:17">
      <c r="A15" s="58" t="s">
        <v>439</v>
      </c>
    </row>
    <row r="17" spans="1:9">
      <c r="A17" s="58" t="s">
        <v>440</v>
      </c>
    </row>
    <row r="19" spans="1:9">
      <c r="B19" s="58" t="s">
        <v>441</v>
      </c>
    </row>
    <row r="21" spans="1:9">
      <c r="A21" s="58" t="s">
        <v>130</v>
      </c>
    </row>
    <row r="23" spans="1:9">
      <c r="A23" s="58" t="s">
        <v>442</v>
      </c>
    </row>
    <row r="25" spans="1:9" s="64" customFormat="1" ht="16.5" customHeight="1">
      <c r="A25" s="463" t="s">
        <v>131</v>
      </c>
      <c r="B25" s="463"/>
      <c r="C25" s="463"/>
      <c r="D25" s="463"/>
      <c r="E25" s="463"/>
      <c r="F25" s="463"/>
      <c r="G25" s="463"/>
      <c r="H25" s="463"/>
      <c r="I25" s="63"/>
    </row>
    <row r="26" spans="1:9" s="64" customFormat="1" ht="16.5" customHeight="1">
      <c r="A26" s="69"/>
      <c r="B26" s="69"/>
      <c r="C26" s="69"/>
      <c r="D26" s="69"/>
      <c r="E26" s="69"/>
      <c r="F26" s="69"/>
      <c r="G26" s="69"/>
      <c r="H26" s="69"/>
      <c r="I26" s="63"/>
    </row>
    <row r="27" spans="1:9" s="64" customFormat="1" ht="18" customHeight="1">
      <c r="A27" s="63" t="s">
        <v>132</v>
      </c>
      <c r="B27" s="63"/>
      <c r="C27" s="63"/>
      <c r="D27" s="63"/>
      <c r="E27" s="63"/>
      <c r="F27" s="63"/>
      <c r="G27" s="63"/>
      <c r="H27" s="63"/>
      <c r="I27" s="63"/>
    </row>
    <row r="28" spans="1:9" s="64" customFormat="1" ht="18" customHeight="1">
      <c r="A28" s="63"/>
      <c r="B28" s="63"/>
      <c r="C28" s="63"/>
      <c r="D28" s="63"/>
      <c r="E28" s="63"/>
      <c r="F28" s="63"/>
      <c r="G28" s="63"/>
      <c r="H28" s="63"/>
      <c r="I28" s="63"/>
    </row>
    <row r="29" spans="1:9">
      <c r="B29" s="58" t="s">
        <v>133</v>
      </c>
    </row>
    <row r="31" spans="1:9">
      <c r="A31" s="65" t="s">
        <v>134</v>
      </c>
      <c r="B31" s="65"/>
      <c r="C31" s="65"/>
      <c r="D31" s="65"/>
      <c r="E31" s="65"/>
      <c r="F31" s="65"/>
      <c r="G31" s="66"/>
      <c r="H31" s="66"/>
      <c r="I31" s="66"/>
    </row>
    <row r="32" spans="1:9">
      <c r="G32" s="66"/>
      <c r="H32" s="67">
        <f>+'Svodnaya MAL-SHAUM-6'!G58</f>
        <v>14529.991930884684</v>
      </c>
      <c r="I32" s="68" t="s">
        <v>43</v>
      </c>
    </row>
    <row r="33" spans="2:9">
      <c r="B33" s="462" t="s">
        <v>135</v>
      </c>
      <c r="C33" s="462"/>
      <c r="G33" s="66"/>
      <c r="H33" s="67">
        <f>+'Svodnaya MAL-SHAUM-6'!G57</f>
        <v>2421.6653218141141</v>
      </c>
      <c r="I33" s="68" t="s">
        <v>43</v>
      </c>
    </row>
    <row r="37" spans="2:9">
      <c r="B37" s="58" t="s">
        <v>45</v>
      </c>
      <c r="F37" s="58" t="s">
        <v>44</v>
      </c>
    </row>
  </sheetData>
  <mergeCells count="4">
    <mergeCell ref="B33:C33"/>
    <mergeCell ref="A25:H25"/>
    <mergeCell ref="B4:J4"/>
    <mergeCell ref="B5:J5"/>
  </mergeCells>
  <pageMargins left="0.78740157480314965" right="0.39370078740157483" top="0.59055118110236227" bottom="0.59055118110236227" header="0.51181102362204722" footer="0.51181102362204722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R70"/>
  <sheetViews>
    <sheetView topLeftCell="A37" zoomScale="106" zoomScaleNormal="106" workbookViewId="0">
      <selection activeCell="C65" sqref="C65"/>
    </sheetView>
  </sheetViews>
  <sheetFormatPr defaultRowHeight="15.75"/>
  <cols>
    <col min="1" max="1" width="3.5703125" style="73" customWidth="1"/>
    <col min="2" max="2" width="20.85546875" style="73" customWidth="1"/>
    <col min="3" max="3" width="70" style="73" customWidth="1"/>
    <col min="4" max="4" width="16.7109375" style="73" customWidth="1"/>
    <col min="5" max="5" width="17.7109375" style="73" customWidth="1"/>
    <col min="6" max="6" width="12.85546875" style="73" customWidth="1"/>
    <col min="7" max="7" width="18.7109375" style="73" customWidth="1"/>
    <col min="8" max="8" width="11.7109375" style="73" customWidth="1"/>
    <col min="9" max="9" width="13.5703125" style="73" customWidth="1"/>
    <col min="10" max="224" width="9.140625" style="73"/>
    <col min="225" max="225" width="3.5703125" style="73" customWidth="1"/>
    <col min="226" max="226" width="19.5703125" style="73" customWidth="1"/>
    <col min="227" max="227" width="62.7109375" style="73" customWidth="1"/>
    <col min="228" max="228" width="12.42578125" style="73" customWidth="1"/>
    <col min="229" max="229" width="11.28515625" style="73" customWidth="1"/>
    <col min="230" max="230" width="9" style="73" customWidth="1"/>
    <col min="231" max="231" width="14.5703125" style="73" customWidth="1"/>
    <col min="232" max="232" width="10" style="73" customWidth="1"/>
    <col min="233" max="234" width="0" style="73" hidden="1" customWidth="1"/>
    <col min="235" max="235" width="12.7109375" style="73" customWidth="1"/>
    <col min="236" max="480" width="9.140625" style="73"/>
    <col min="481" max="481" width="3.5703125" style="73" customWidth="1"/>
    <col min="482" max="482" width="19.5703125" style="73" customWidth="1"/>
    <col min="483" max="483" width="62.7109375" style="73" customWidth="1"/>
    <col min="484" max="484" width="12.42578125" style="73" customWidth="1"/>
    <col min="485" max="485" width="11.28515625" style="73" customWidth="1"/>
    <col min="486" max="486" width="9" style="73" customWidth="1"/>
    <col min="487" max="487" width="14.5703125" style="73" customWidth="1"/>
    <col min="488" max="488" width="10" style="73" customWidth="1"/>
    <col min="489" max="490" width="0" style="73" hidden="1" customWidth="1"/>
    <col min="491" max="491" width="12.7109375" style="73" customWidth="1"/>
    <col min="492" max="736" width="9.140625" style="73"/>
    <col min="737" max="737" width="3.5703125" style="73" customWidth="1"/>
    <col min="738" max="738" width="19.5703125" style="73" customWidth="1"/>
    <col min="739" max="739" width="62.7109375" style="73" customWidth="1"/>
    <col min="740" max="740" width="12.42578125" style="73" customWidth="1"/>
    <col min="741" max="741" width="11.28515625" style="73" customWidth="1"/>
    <col min="742" max="742" width="9" style="73" customWidth="1"/>
    <col min="743" max="743" width="14.5703125" style="73" customWidth="1"/>
    <col min="744" max="744" width="10" style="73" customWidth="1"/>
    <col min="745" max="746" width="0" style="73" hidden="1" customWidth="1"/>
    <col min="747" max="747" width="12.7109375" style="73" customWidth="1"/>
    <col min="748" max="992" width="9.140625" style="73"/>
    <col min="993" max="993" width="3.5703125" style="73" customWidth="1"/>
    <col min="994" max="994" width="19.5703125" style="73" customWidth="1"/>
    <col min="995" max="995" width="62.7109375" style="73" customWidth="1"/>
    <col min="996" max="996" width="12.42578125" style="73" customWidth="1"/>
    <col min="997" max="997" width="11.28515625" style="73" customWidth="1"/>
    <col min="998" max="998" width="9" style="73" customWidth="1"/>
    <col min="999" max="999" width="14.5703125" style="73" customWidth="1"/>
    <col min="1000" max="1000" width="10" style="73" customWidth="1"/>
    <col min="1001" max="1002" width="0" style="73" hidden="1" customWidth="1"/>
    <col min="1003" max="1003" width="12.7109375" style="73" customWidth="1"/>
    <col min="1004" max="1248" width="9.140625" style="73"/>
    <col min="1249" max="1249" width="3.5703125" style="73" customWidth="1"/>
    <col min="1250" max="1250" width="19.5703125" style="73" customWidth="1"/>
    <col min="1251" max="1251" width="62.7109375" style="73" customWidth="1"/>
    <col min="1252" max="1252" width="12.42578125" style="73" customWidth="1"/>
    <col min="1253" max="1253" width="11.28515625" style="73" customWidth="1"/>
    <col min="1254" max="1254" width="9" style="73" customWidth="1"/>
    <col min="1255" max="1255" width="14.5703125" style="73" customWidth="1"/>
    <col min="1256" max="1256" width="10" style="73" customWidth="1"/>
    <col min="1257" max="1258" width="0" style="73" hidden="1" customWidth="1"/>
    <col min="1259" max="1259" width="12.7109375" style="73" customWidth="1"/>
    <col min="1260" max="1504" width="9.140625" style="73"/>
    <col min="1505" max="1505" width="3.5703125" style="73" customWidth="1"/>
    <col min="1506" max="1506" width="19.5703125" style="73" customWidth="1"/>
    <col min="1507" max="1507" width="62.7109375" style="73" customWidth="1"/>
    <col min="1508" max="1508" width="12.42578125" style="73" customWidth="1"/>
    <col min="1509" max="1509" width="11.28515625" style="73" customWidth="1"/>
    <col min="1510" max="1510" width="9" style="73" customWidth="1"/>
    <col min="1511" max="1511" width="14.5703125" style="73" customWidth="1"/>
    <col min="1512" max="1512" width="10" style="73" customWidth="1"/>
    <col min="1513" max="1514" width="0" style="73" hidden="1" customWidth="1"/>
    <col min="1515" max="1515" width="12.7109375" style="73" customWidth="1"/>
    <col min="1516" max="1760" width="9.140625" style="73"/>
    <col min="1761" max="1761" width="3.5703125" style="73" customWidth="1"/>
    <col min="1762" max="1762" width="19.5703125" style="73" customWidth="1"/>
    <col min="1763" max="1763" width="62.7109375" style="73" customWidth="1"/>
    <col min="1764" max="1764" width="12.42578125" style="73" customWidth="1"/>
    <col min="1765" max="1765" width="11.28515625" style="73" customWidth="1"/>
    <col min="1766" max="1766" width="9" style="73" customWidth="1"/>
    <col min="1767" max="1767" width="14.5703125" style="73" customWidth="1"/>
    <col min="1768" max="1768" width="10" style="73" customWidth="1"/>
    <col min="1769" max="1770" width="0" style="73" hidden="1" customWidth="1"/>
    <col min="1771" max="1771" width="12.7109375" style="73" customWidth="1"/>
    <col min="1772" max="2016" width="9.140625" style="73"/>
    <col min="2017" max="2017" width="3.5703125" style="73" customWidth="1"/>
    <col min="2018" max="2018" width="19.5703125" style="73" customWidth="1"/>
    <col min="2019" max="2019" width="62.7109375" style="73" customWidth="1"/>
    <col min="2020" max="2020" width="12.42578125" style="73" customWidth="1"/>
    <col min="2021" max="2021" width="11.28515625" style="73" customWidth="1"/>
    <col min="2022" max="2022" width="9" style="73" customWidth="1"/>
    <col min="2023" max="2023" width="14.5703125" style="73" customWidth="1"/>
    <col min="2024" max="2024" width="10" style="73" customWidth="1"/>
    <col min="2025" max="2026" width="0" style="73" hidden="1" customWidth="1"/>
    <col min="2027" max="2027" width="12.7109375" style="73" customWidth="1"/>
    <col min="2028" max="2272" width="9.140625" style="73"/>
    <col min="2273" max="2273" width="3.5703125" style="73" customWidth="1"/>
    <col min="2274" max="2274" width="19.5703125" style="73" customWidth="1"/>
    <col min="2275" max="2275" width="62.7109375" style="73" customWidth="1"/>
    <col min="2276" max="2276" width="12.42578125" style="73" customWidth="1"/>
    <col min="2277" max="2277" width="11.28515625" style="73" customWidth="1"/>
    <col min="2278" max="2278" width="9" style="73" customWidth="1"/>
    <col min="2279" max="2279" width="14.5703125" style="73" customWidth="1"/>
    <col min="2280" max="2280" width="10" style="73" customWidth="1"/>
    <col min="2281" max="2282" width="0" style="73" hidden="1" customWidth="1"/>
    <col min="2283" max="2283" width="12.7109375" style="73" customWidth="1"/>
    <col min="2284" max="2528" width="9.140625" style="73"/>
    <col min="2529" max="2529" width="3.5703125" style="73" customWidth="1"/>
    <col min="2530" max="2530" width="19.5703125" style="73" customWidth="1"/>
    <col min="2531" max="2531" width="62.7109375" style="73" customWidth="1"/>
    <col min="2532" max="2532" width="12.42578125" style="73" customWidth="1"/>
    <col min="2533" max="2533" width="11.28515625" style="73" customWidth="1"/>
    <col min="2534" max="2534" width="9" style="73" customWidth="1"/>
    <col min="2535" max="2535" width="14.5703125" style="73" customWidth="1"/>
    <col min="2536" max="2536" width="10" style="73" customWidth="1"/>
    <col min="2537" max="2538" width="0" style="73" hidden="1" customWidth="1"/>
    <col min="2539" max="2539" width="12.7109375" style="73" customWidth="1"/>
    <col min="2540" max="2784" width="9.140625" style="73"/>
    <col min="2785" max="2785" width="3.5703125" style="73" customWidth="1"/>
    <col min="2786" max="2786" width="19.5703125" style="73" customWidth="1"/>
    <col min="2787" max="2787" width="62.7109375" style="73" customWidth="1"/>
    <col min="2788" max="2788" width="12.42578125" style="73" customWidth="1"/>
    <col min="2789" max="2789" width="11.28515625" style="73" customWidth="1"/>
    <col min="2790" max="2790" width="9" style="73" customWidth="1"/>
    <col min="2791" max="2791" width="14.5703125" style="73" customWidth="1"/>
    <col min="2792" max="2792" width="10" style="73" customWidth="1"/>
    <col min="2793" max="2794" width="0" style="73" hidden="1" customWidth="1"/>
    <col min="2795" max="2795" width="12.7109375" style="73" customWidth="1"/>
    <col min="2796" max="3040" width="9.140625" style="73"/>
    <col min="3041" max="3041" width="3.5703125" style="73" customWidth="1"/>
    <col min="3042" max="3042" width="19.5703125" style="73" customWidth="1"/>
    <col min="3043" max="3043" width="62.7109375" style="73" customWidth="1"/>
    <col min="3044" max="3044" width="12.42578125" style="73" customWidth="1"/>
    <col min="3045" max="3045" width="11.28515625" style="73" customWidth="1"/>
    <col min="3046" max="3046" width="9" style="73" customWidth="1"/>
    <col min="3047" max="3047" width="14.5703125" style="73" customWidth="1"/>
    <col min="3048" max="3048" width="10" style="73" customWidth="1"/>
    <col min="3049" max="3050" width="0" style="73" hidden="1" customWidth="1"/>
    <col min="3051" max="3051" width="12.7109375" style="73" customWidth="1"/>
    <col min="3052" max="3296" width="9.140625" style="73"/>
    <col min="3297" max="3297" width="3.5703125" style="73" customWidth="1"/>
    <col min="3298" max="3298" width="19.5703125" style="73" customWidth="1"/>
    <col min="3299" max="3299" width="62.7109375" style="73" customWidth="1"/>
    <col min="3300" max="3300" width="12.42578125" style="73" customWidth="1"/>
    <col min="3301" max="3301" width="11.28515625" style="73" customWidth="1"/>
    <col min="3302" max="3302" width="9" style="73" customWidth="1"/>
    <col min="3303" max="3303" width="14.5703125" style="73" customWidth="1"/>
    <col min="3304" max="3304" width="10" style="73" customWidth="1"/>
    <col min="3305" max="3306" width="0" style="73" hidden="1" customWidth="1"/>
    <col min="3307" max="3307" width="12.7109375" style="73" customWidth="1"/>
    <col min="3308" max="3552" width="9.140625" style="73"/>
    <col min="3553" max="3553" width="3.5703125" style="73" customWidth="1"/>
    <col min="3554" max="3554" width="19.5703125" style="73" customWidth="1"/>
    <col min="3555" max="3555" width="62.7109375" style="73" customWidth="1"/>
    <col min="3556" max="3556" width="12.42578125" style="73" customWidth="1"/>
    <col min="3557" max="3557" width="11.28515625" style="73" customWidth="1"/>
    <col min="3558" max="3558" width="9" style="73" customWidth="1"/>
    <col min="3559" max="3559" width="14.5703125" style="73" customWidth="1"/>
    <col min="3560" max="3560" width="10" style="73" customWidth="1"/>
    <col min="3561" max="3562" width="0" style="73" hidden="1" customWidth="1"/>
    <col min="3563" max="3563" width="12.7109375" style="73" customWidth="1"/>
    <col min="3564" max="3808" width="9.140625" style="73"/>
    <col min="3809" max="3809" width="3.5703125" style="73" customWidth="1"/>
    <col min="3810" max="3810" width="19.5703125" style="73" customWidth="1"/>
    <col min="3811" max="3811" width="62.7109375" style="73" customWidth="1"/>
    <col min="3812" max="3812" width="12.42578125" style="73" customWidth="1"/>
    <col min="3813" max="3813" width="11.28515625" style="73" customWidth="1"/>
    <col min="3814" max="3814" width="9" style="73" customWidth="1"/>
    <col min="3815" max="3815" width="14.5703125" style="73" customWidth="1"/>
    <col min="3816" max="3816" width="10" style="73" customWidth="1"/>
    <col min="3817" max="3818" width="0" style="73" hidden="1" customWidth="1"/>
    <col min="3819" max="3819" width="12.7109375" style="73" customWidth="1"/>
    <col min="3820" max="4064" width="9.140625" style="73"/>
    <col min="4065" max="4065" width="3.5703125" style="73" customWidth="1"/>
    <col min="4066" max="4066" width="19.5703125" style="73" customWidth="1"/>
    <col min="4067" max="4067" width="62.7109375" style="73" customWidth="1"/>
    <col min="4068" max="4068" width="12.42578125" style="73" customWidth="1"/>
    <col min="4069" max="4069" width="11.28515625" style="73" customWidth="1"/>
    <col min="4070" max="4070" width="9" style="73" customWidth="1"/>
    <col min="4071" max="4071" width="14.5703125" style="73" customWidth="1"/>
    <col min="4072" max="4072" width="10" style="73" customWidth="1"/>
    <col min="4073" max="4074" width="0" style="73" hidden="1" customWidth="1"/>
    <col min="4075" max="4075" width="12.7109375" style="73" customWidth="1"/>
    <col min="4076" max="4320" width="9.140625" style="73"/>
    <col min="4321" max="4321" width="3.5703125" style="73" customWidth="1"/>
    <col min="4322" max="4322" width="19.5703125" style="73" customWidth="1"/>
    <col min="4323" max="4323" width="62.7109375" style="73" customWidth="1"/>
    <col min="4324" max="4324" width="12.42578125" style="73" customWidth="1"/>
    <col min="4325" max="4325" width="11.28515625" style="73" customWidth="1"/>
    <col min="4326" max="4326" width="9" style="73" customWidth="1"/>
    <col min="4327" max="4327" width="14.5703125" style="73" customWidth="1"/>
    <col min="4328" max="4328" width="10" style="73" customWidth="1"/>
    <col min="4329" max="4330" width="0" style="73" hidden="1" customWidth="1"/>
    <col min="4331" max="4331" width="12.7109375" style="73" customWidth="1"/>
    <col min="4332" max="4576" width="9.140625" style="73"/>
    <col min="4577" max="4577" width="3.5703125" style="73" customWidth="1"/>
    <col min="4578" max="4578" width="19.5703125" style="73" customWidth="1"/>
    <col min="4579" max="4579" width="62.7109375" style="73" customWidth="1"/>
    <col min="4580" max="4580" width="12.42578125" style="73" customWidth="1"/>
    <col min="4581" max="4581" width="11.28515625" style="73" customWidth="1"/>
    <col min="4582" max="4582" width="9" style="73" customWidth="1"/>
    <col min="4583" max="4583" width="14.5703125" style="73" customWidth="1"/>
    <col min="4584" max="4584" width="10" style="73" customWidth="1"/>
    <col min="4585" max="4586" width="0" style="73" hidden="1" customWidth="1"/>
    <col min="4587" max="4587" width="12.7109375" style="73" customWidth="1"/>
    <col min="4588" max="4832" width="9.140625" style="73"/>
    <col min="4833" max="4833" width="3.5703125" style="73" customWidth="1"/>
    <col min="4834" max="4834" width="19.5703125" style="73" customWidth="1"/>
    <col min="4835" max="4835" width="62.7109375" style="73" customWidth="1"/>
    <col min="4836" max="4836" width="12.42578125" style="73" customWidth="1"/>
    <col min="4837" max="4837" width="11.28515625" style="73" customWidth="1"/>
    <col min="4838" max="4838" width="9" style="73" customWidth="1"/>
    <col min="4839" max="4839" width="14.5703125" style="73" customWidth="1"/>
    <col min="4840" max="4840" width="10" style="73" customWidth="1"/>
    <col min="4841" max="4842" width="0" style="73" hidden="1" customWidth="1"/>
    <col min="4843" max="4843" width="12.7109375" style="73" customWidth="1"/>
    <col min="4844" max="5088" width="9.140625" style="73"/>
    <col min="5089" max="5089" width="3.5703125" style="73" customWidth="1"/>
    <col min="5090" max="5090" width="19.5703125" style="73" customWidth="1"/>
    <col min="5091" max="5091" width="62.7109375" style="73" customWidth="1"/>
    <col min="5092" max="5092" width="12.42578125" style="73" customWidth="1"/>
    <col min="5093" max="5093" width="11.28515625" style="73" customWidth="1"/>
    <col min="5094" max="5094" width="9" style="73" customWidth="1"/>
    <col min="5095" max="5095" width="14.5703125" style="73" customWidth="1"/>
    <col min="5096" max="5096" width="10" style="73" customWidth="1"/>
    <col min="5097" max="5098" width="0" style="73" hidden="1" customWidth="1"/>
    <col min="5099" max="5099" width="12.7109375" style="73" customWidth="1"/>
    <col min="5100" max="5344" width="9.140625" style="73"/>
    <col min="5345" max="5345" width="3.5703125" style="73" customWidth="1"/>
    <col min="5346" max="5346" width="19.5703125" style="73" customWidth="1"/>
    <col min="5347" max="5347" width="62.7109375" style="73" customWidth="1"/>
    <col min="5348" max="5348" width="12.42578125" style="73" customWidth="1"/>
    <col min="5349" max="5349" width="11.28515625" style="73" customWidth="1"/>
    <col min="5350" max="5350" width="9" style="73" customWidth="1"/>
    <col min="5351" max="5351" width="14.5703125" style="73" customWidth="1"/>
    <col min="5352" max="5352" width="10" style="73" customWidth="1"/>
    <col min="5353" max="5354" width="0" style="73" hidden="1" customWidth="1"/>
    <col min="5355" max="5355" width="12.7109375" style="73" customWidth="1"/>
    <col min="5356" max="5600" width="9.140625" style="73"/>
    <col min="5601" max="5601" width="3.5703125" style="73" customWidth="1"/>
    <col min="5602" max="5602" width="19.5703125" style="73" customWidth="1"/>
    <col min="5603" max="5603" width="62.7109375" style="73" customWidth="1"/>
    <col min="5604" max="5604" width="12.42578125" style="73" customWidth="1"/>
    <col min="5605" max="5605" width="11.28515625" style="73" customWidth="1"/>
    <col min="5606" max="5606" width="9" style="73" customWidth="1"/>
    <col min="5607" max="5607" width="14.5703125" style="73" customWidth="1"/>
    <col min="5608" max="5608" width="10" style="73" customWidth="1"/>
    <col min="5609" max="5610" width="0" style="73" hidden="1" customWidth="1"/>
    <col min="5611" max="5611" width="12.7109375" style="73" customWidth="1"/>
    <col min="5612" max="5856" width="9.140625" style="73"/>
    <col min="5857" max="5857" width="3.5703125" style="73" customWidth="1"/>
    <col min="5858" max="5858" width="19.5703125" style="73" customWidth="1"/>
    <col min="5859" max="5859" width="62.7109375" style="73" customWidth="1"/>
    <col min="5860" max="5860" width="12.42578125" style="73" customWidth="1"/>
    <col min="5861" max="5861" width="11.28515625" style="73" customWidth="1"/>
    <col min="5862" max="5862" width="9" style="73" customWidth="1"/>
    <col min="5863" max="5863" width="14.5703125" style="73" customWidth="1"/>
    <col min="5864" max="5864" width="10" style="73" customWidth="1"/>
    <col min="5865" max="5866" width="0" style="73" hidden="1" customWidth="1"/>
    <col min="5867" max="5867" width="12.7109375" style="73" customWidth="1"/>
    <col min="5868" max="6112" width="9.140625" style="73"/>
    <col min="6113" max="6113" width="3.5703125" style="73" customWidth="1"/>
    <col min="6114" max="6114" width="19.5703125" style="73" customWidth="1"/>
    <col min="6115" max="6115" width="62.7109375" style="73" customWidth="1"/>
    <col min="6116" max="6116" width="12.42578125" style="73" customWidth="1"/>
    <col min="6117" max="6117" width="11.28515625" style="73" customWidth="1"/>
    <col min="6118" max="6118" width="9" style="73" customWidth="1"/>
    <col min="6119" max="6119" width="14.5703125" style="73" customWidth="1"/>
    <col min="6120" max="6120" width="10" style="73" customWidth="1"/>
    <col min="6121" max="6122" width="0" style="73" hidden="1" customWidth="1"/>
    <col min="6123" max="6123" width="12.7109375" style="73" customWidth="1"/>
    <col min="6124" max="6368" width="9.140625" style="73"/>
    <col min="6369" max="6369" width="3.5703125" style="73" customWidth="1"/>
    <col min="6370" max="6370" width="19.5703125" style="73" customWidth="1"/>
    <col min="6371" max="6371" width="62.7109375" style="73" customWidth="1"/>
    <col min="6372" max="6372" width="12.42578125" style="73" customWidth="1"/>
    <col min="6373" max="6373" width="11.28515625" style="73" customWidth="1"/>
    <col min="6374" max="6374" width="9" style="73" customWidth="1"/>
    <col min="6375" max="6375" width="14.5703125" style="73" customWidth="1"/>
    <col min="6376" max="6376" width="10" style="73" customWidth="1"/>
    <col min="6377" max="6378" width="0" style="73" hidden="1" customWidth="1"/>
    <col min="6379" max="6379" width="12.7109375" style="73" customWidth="1"/>
    <col min="6380" max="6624" width="9.140625" style="73"/>
    <col min="6625" max="6625" width="3.5703125" style="73" customWidth="1"/>
    <col min="6626" max="6626" width="19.5703125" style="73" customWidth="1"/>
    <col min="6627" max="6627" width="62.7109375" style="73" customWidth="1"/>
    <col min="6628" max="6628" width="12.42578125" style="73" customWidth="1"/>
    <col min="6629" max="6629" width="11.28515625" style="73" customWidth="1"/>
    <col min="6630" max="6630" width="9" style="73" customWidth="1"/>
    <col min="6631" max="6631" width="14.5703125" style="73" customWidth="1"/>
    <col min="6632" max="6632" width="10" style="73" customWidth="1"/>
    <col min="6633" max="6634" width="0" style="73" hidden="1" customWidth="1"/>
    <col min="6635" max="6635" width="12.7109375" style="73" customWidth="1"/>
    <col min="6636" max="6880" width="9.140625" style="73"/>
    <col min="6881" max="6881" width="3.5703125" style="73" customWidth="1"/>
    <col min="6882" max="6882" width="19.5703125" style="73" customWidth="1"/>
    <col min="6883" max="6883" width="62.7109375" style="73" customWidth="1"/>
    <col min="6884" max="6884" width="12.42578125" style="73" customWidth="1"/>
    <col min="6885" max="6885" width="11.28515625" style="73" customWidth="1"/>
    <col min="6886" max="6886" width="9" style="73" customWidth="1"/>
    <col min="6887" max="6887" width="14.5703125" style="73" customWidth="1"/>
    <col min="6888" max="6888" width="10" style="73" customWidth="1"/>
    <col min="6889" max="6890" width="0" style="73" hidden="1" customWidth="1"/>
    <col min="6891" max="6891" width="12.7109375" style="73" customWidth="1"/>
    <col min="6892" max="7136" width="9.140625" style="73"/>
    <col min="7137" max="7137" width="3.5703125" style="73" customWidth="1"/>
    <col min="7138" max="7138" width="19.5703125" style="73" customWidth="1"/>
    <col min="7139" max="7139" width="62.7109375" style="73" customWidth="1"/>
    <col min="7140" max="7140" width="12.42578125" style="73" customWidth="1"/>
    <col min="7141" max="7141" width="11.28515625" style="73" customWidth="1"/>
    <col min="7142" max="7142" width="9" style="73" customWidth="1"/>
    <col min="7143" max="7143" width="14.5703125" style="73" customWidth="1"/>
    <col min="7144" max="7144" width="10" style="73" customWidth="1"/>
    <col min="7145" max="7146" width="0" style="73" hidden="1" customWidth="1"/>
    <col min="7147" max="7147" width="12.7109375" style="73" customWidth="1"/>
    <col min="7148" max="7392" width="9.140625" style="73"/>
    <col min="7393" max="7393" width="3.5703125" style="73" customWidth="1"/>
    <col min="7394" max="7394" width="19.5703125" style="73" customWidth="1"/>
    <col min="7395" max="7395" width="62.7109375" style="73" customWidth="1"/>
    <col min="7396" max="7396" width="12.42578125" style="73" customWidth="1"/>
    <col min="7397" max="7397" width="11.28515625" style="73" customWidth="1"/>
    <col min="7398" max="7398" width="9" style="73" customWidth="1"/>
    <col min="7399" max="7399" width="14.5703125" style="73" customWidth="1"/>
    <col min="7400" max="7400" width="10" style="73" customWidth="1"/>
    <col min="7401" max="7402" width="0" style="73" hidden="1" customWidth="1"/>
    <col min="7403" max="7403" width="12.7109375" style="73" customWidth="1"/>
    <col min="7404" max="7648" width="9.140625" style="73"/>
    <col min="7649" max="7649" width="3.5703125" style="73" customWidth="1"/>
    <col min="7650" max="7650" width="19.5703125" style="73" customWidth="1"/>
    <col min="7651" max="7651" width="62.7109375" style="73" customWidth="1"/>
    <col min="7652" max="7652" width="12.42578125" style="73" customWidth="1"/>
    <col min="7653" max="7653" width="11.28515625" style="73" customWidth="1"/>
    <col min="7654" max="7654" width="9" style="73" customWidth="1"/>
    <col min="7655" max="7655" width="14.5703125" style="73" customWidth="1"/>
    <col min="7656" max="7656" width="10" style="73" customWidth="1"/>
    <col min="7657" max="7658" width="0" style="73" hidden="1" customWidth="1"/>
    <col min="7659" max="7659" width="12.7109375" style="73" customWidth="1"/>
    <col min="7660" max="7904" width="9.140625" style="73"/>
    <col min="7905" max="7905" width="3.5703125" style="73" customWidth="1"/>
    <col min="7906" max="7906" width="19.5703125" style="73" customWidth="1"/>
    <col min="7907" max="7907" width="62.7109375" style="73" customWidth="1"/>
    <col min="7908" max="7908" width="12.42578125" style="73" customWidth="1"/>
    <col min="7909" max="7909" width="11.28515625" style="73" customWidth="1"/>
    <col min="7910" max="7910" width="9" style="73" customWidth="1"/>
    <col min="7911" max="7911" width="14.5703125" style="73" customWidth="1"/>
    <col min="7912" max="7912" width="10" style="73" customWidth="1"/>
    <col min="7913" max="7914" width="0" style="73" hidden="1" customWidth="1"/>
    <col min="7915" max="7915" width="12.7109375" style="73" customWidth="1"/>
    <col min="7916" max="8160" width="9.140625" style="73"/>
    <col min="8161" max="8161" width="3.5703125" style="73" customWidth="1"/>
    <col min="8162" max="8162" width="19.5703125" style="73" customWidth="1"/>
    <col min="8163" max="8163" width="62.7109375" style="73" customWidth="1"/>
    <col min="8164" max="8164" width="12.42578125" style="73" customWidth="1"/>
    <col min="8165" max="8165" width="11.28515625" style="73" customWidth="1"/>
    <col min="8166" max="8166" width="9" style="73" customWidth="1"/>
    <col min="8167" max="8167" width="14.5703125" style="73" customWidth="1"/>
    <col min="8168" max="8168" width="10" style="73" customWidth="1"/>
    <col min="8169" max="8170" width="0" style="73" hidden="1" customWidth="1"/>
    <col min="8171" max="8171" width="12.7109375" style="73" customWidth="1"/>
    <col min="8172" max="8416" width="9.140625" style="73"/>
    <col min="8417" max="8417" width="3.5703125" style="73" customWidth="1"/>
    <col min="8418" max="8418" width="19.5703125" style="73" customWidth="1"/>
    <col min="8419" max="8419" width="62.7109375" style="73" customWidth="1"/>
    <col min="8420" max="8420" width="12.42578125" style="73" customWidth="1"/>
    <col min="8421" max="8421" width="11.28515625" style="73" customWidth="1"/>
    <col min="8422" max="8422" width="9" style="73" customWidth="1"/>
    <col min="8423" max="8423" width="14.5703125" style="73" customWidth="1"/>
    <col min="8424" max="8424" width="10" style="73" customWidth="1"/>
    <col min="8425" max="8426" width="0" style="73" hidden="1" customWidth="1"/>
    <col min="8427" max="8427" width="12.7109375" style="73" customWidth="1"/>
    <col min="8428" max="8672" width="9.140625" style="73"/>
    <col min="8673" max="8673" width="3.5703125" style="73" customWidth="1"/>
    <col min="8674" max="8674" width="19.5703125" style="73" customWidth="1"/>
    <col min="8675" max="8675" width="62.7109375" style="73" customWidth="1"/>
    <col min="8676" max="8676" width="12.42578125" style="73" customWidth="1"/>
    <col min="8677" max="8677" width="11.28515625" style="73" customWidth="1"/>
    <col min="8678" max="8678" width="9" style="73" customWidth="1"/>
    <col min="8679" max="8679" width="14.5703125" style="73" customWidth="1"/>
    <col min="8680" max="8680" width="10" style="73" customWidth="1"/>
    <col min="8681" max="8682" width="0" style="73" hidden="1" customWidth="1"/>
    <col min="8683" max="8683" width="12.7109375" style="73" customWidth="1"/>
    <col min="8684" max="8928" width="9.140625" style="73"/>
    <col min="8929" max="8929" width="3.5703125" style="73" customWidth="1"/>
    <col min="8930" max="8930" width="19.5703125" style="73" customWidth="1"/>
    <col min="8931" max="8931" width="62.7109375" style="73" customWidth="1"/>
    <col min="8932" max="8932" width="12.42578125" style="73" customWidth="1"/>
    <col min="8933" max="8933" width="11.28515625" style="73" customWidth="1"/>
    <col min="8934" max="8934" width="9" style="73" customWidth="1"/>
    <col min="8935" max="8935" width="14.5703125" style="73" customWidth="1"/>
    <col min="8936" max="8936" width="10" style="73" customWidth="1"/>
    <col min="8937" max="8938" width="0" style="73" hidden="1" customWidth="1"/>
    <col min="8939" max="8939" width="12.7109375" style="73" customWidth="1"/>
    <col min="8940" max="9184" width="9.140625" style="73"/>
    <col min="9185" max="9185" width="3.5703125" style="73" customWidth="1"/>
    <col min="9186" max="9186" width="19.5703125" style="73" customWidth="1"/>
    <col min="9187" max="9187" width="62.7109375" style="73" customWidth="1"/>
    <col min="9188" max="9188" width="12.42578125" style="73" customWidth="1"/>
    <col min="9189" max="9189" width="11.28515625" style="73" customWidth="1"/>
    <col min="9190" max="9190" width="9" style="73" customWidth="1"/>
    <col min="9191" max="9191" width="14.5703125" style="73" customWidth="1"/>
    <col min="9192" max="9192" width="10" style="73" customWidth="1"/>
    <col min="9193" max="9194" width="0" style="73" hidden="1" customWidth="1"/>
    <col min="9195" max="9195" width="12.7109375" style="73" customWidth="1"/>
    <col min="9196" max="9440" width="9.140625" style="73"/>
    <col min="9441" max="9441" width="3.5703125" style="73" customWidth="1"/>
    <col min="9442" max="9442" width="19.5703125" style="73" customWidth="1"/>
    <col min="9443" max="9443" width="62.7109375" style="73" customWidth="1"/>
    <col min="9444" max="9444" width="12.42578125" style="73" customWidth="1"/>
    <col min="9445" max="9445" width="11.28515625" style="73" customWidth="1"/>
    <col min="9446" max="9446" width="9" style="73" customWidth="1"/>
    <col min="9447" max="9447" width="14.5703125" style="73" customWidth="1"/>
    <col min="9448" max="9448" width="10" style="73" customWidth="1"/>
    <col min="9449" max="9450" width="0" style="73" hidden="1" customWidth="1"/>
    <col min="9451" max="9451" width="12.7109375" style="73" customWidth="1"/>
    <col min="9452" max="9696" width="9.140625" style="73"/>
    <col min="9697" max="9697" width="3.5703125" style="73" customWidth="1"/>
    <col min="9698" max="9698" width="19.5703125" style="73" customWidth="1"/>
    <col min="9699" max="9699" width="62.7109375" style="73" customWidth="1"/>
    <col min="9700" max="9700" width="12.42578125" style="73" customWidth="1"/>
    <col min="9701" max="9701" width="11.28515625" style="73" customWidth="1"/>
    <col min="9702" max="9702" width="9" style="73" customWidth="1"/>
    <col min="9703" max="9703" width="14.5703125" style="73" customWidth="1"/>
    <col min="9704" max="9704" width="10" style="73" customWidth="1"/>
    <col min="9705" max="9706" width="0" style="73" hidden="1" customWidth="1"/>
    <col min="9707" max="9707" width="12.7109375" style="73" customWidth="1"/>
    <col min="9708" max="9952" width="9.140625" style="73"/>
    <col min="9953" max="9953" width="3.5703125" style="73" customWidth="1"/>
    <col min="9954" max="9954" width="19.5703125" style="73" customWidth="1"/>
    <col min="9955" max="9955" width="62.7109375" style="73" customWidth="1"/>
    <col min="9956" max="9956" width="12.42578125" style="73" customWidth="1"/>
    <col min="9957" max="9957" width="11.28515625" style="73" customWidth="1"/>
    <col min="9958" max="9958" width="9" style="73" customWidth="1"/>
    <col min="9959" max="9959" width="14.5703125" style="73" customWidth="1"/>
    <col min="9960" max="9960" width="10" style="73" customWidth="1"/>
    <col min="9961" max="9962" width="0" style="73" hidden="1" customWidth="1"/>
    <col min="9963" max="9963" width="12.7109375" style="73" customWidth="1"/>
    <col min="9964" max="10208" width="9.140625" style="73"/>
    <col min="10209" max="10209" width="3.5703125" style="73" customWidth="1"/>
    <col min="10210" max="10210" width="19.5703125" style="73" customWidth="1"/>
    <col min="10211" max="10211" width="62.7109375" style="73" customWidth="1"/>
    <col min="10212" max="10212" width="12.42578125" style="73" customWidth="1"/>
    <col min="10213" max="10213" width="11.28515625" style="73" customWidth="1"/>
    <col min="10214" max="10214" width="9" style="73" customWidth="1"/>
    <col min="10215" max="10215" width="14.5703125" style="73" customWidth="1"/>
    <col min="10216" max="10216" width="10" style="73" customWidth="1"/>
    <col min="10217" max="10218" width="0" style="73" hidden="1" customWidth="1"/>
    <col min="10219" max="10219" width="12.7109375" style="73" customWidth="1"/>
    <col min="10220" max="10464" width="9.140625" style="73"/>
    <col min="10465" max="10465" width="3.5703125" style="73" customWidth="1"/>
    <col min="10466" max="10466" width="19.5703125" style="73" customWidth="1"/>
    <col min="10467" max="10467" width="62.7109375" style="73" customWidth="1"/>
    <col min="10468" max="10468" width="12.42578125" style="73" customWidth="1"/>
    <col min="10469" max="10469" width="11.28515625" style="73" customWidth="1"/>
    <col min="10470" max="10470" width="9" style="73" customWidth="1"/>
    <col min="10471" max="10471" width="14.5703125" style="73" customWidth="1"/>
    <col min="10472" max="10472" width="10" style="73" customWidth="1"/>
    <col min="10473" max="10474" width="0" style="73" hidden="1" customWidth="1"/>
    <col min="10475" max="10475" width="12.7109375" style="73" customWidth="1"/>
    <col min="10476" max="10720" width="9.140625" style="73"/>
    <col min="10721" max="10721" width="3.5703125" style="73" customWidth="1"/>
    <col min="10722" max="10722" width="19.5703125" style="73" customWidth="1"/>
    <col min="10723" max="10723" width="62.7109375" style="73" customWidth="1"/>
    <col min="10724" max="10724" width="12.42578125" style="73" customWidth="1"/>
    <col min="10725" max="10725" width="11.28515625" style="73" customWidth="1"/>
    <col min="10726" max="10726" width="9" style="73" customWidth="1"/>
    <col min="10727" max="10727" width="14.5703125" style="73" customWidth="1"/>
    <col min="10728" max="10728" width="10" style="73" customWidth="1"/>
    <col min="10729" max="10730" width="0" style="73" hidden="1" customWidth="1"/>
    <col min="10731" max="10731" width="12.7109375" style="73" customWidth="1"/>
    <col min="10732" max="10976" width="9.140625" style="73"/>
    <col min="10977" max="10977" width="3.5703125" style="73" customWidth="1"/>
    <col min="10978" max="10978" width="19.5703125" style="73" customWidth="1"/>
    <col min="10979" max="10979" width="62.7109375" style="73" customWidth="1"/>
    <col min="10980" max="10980" width="12.42578125" style="73" customWidth="1"/>
    <col min="10981" max="10981" width="11.28515625" style="73" customWidth="1"/>
    <col min="10982" max="10982" width="9" style="73" customWidth="1"/>
    <col min="10983" max="10983" width="14.5703125" style="73" customWidth="1"/>
    <col min="10984" max="10984" width="10" style="73" customWidth="1"/>
    <col min="10985" max="10986" width="0" style="73" hidden="1" customWidth="1"/>
    <col min="10987" max="10987" width="12.7109375" style="73" customWidth="1"/>
    <col min="10988" max="11232" width="9.140625" style="73"/>
    <col min="11233" max="11233" width="3.5703125" style="73" customWidth="1"/>
    <col min="11234" max="11234" width="19.5703125" style="73" customWidth="1"/>
    <col min="11235" max="11235" width="62.7109375" style="73" customWidth="1"/>
    <col min="11236" max="11236" width="12.42578125" style="73" customWidth="1"/>
    <col min="11237" max="11237" width="11.28515625" style="73" customWidth="1"/>
    <col min="11238" max="11238" width="9" style="73" customWidth="1"/>
    <col min="11239" max="11239" width="14.5703125" style="73" customWidth="1"/>
    <col min="11240" max="11240" width="10" style="73" customWidth="1"/>
    <col min="11241" max="11242" width="0" style="73" hidden="1" customWidth="1"/>
    <col min="11243" max="11243" width="12.7109375" style="73" customWidth="1"/>
    <col min="11244" max="11488" width="9.140625" style="73"/>
    <col min="11489" max="11489" width="3.5703125" style="73" customWidth="1"/>
    <col min="11490" max="11490" width="19.5703125" style="73" customWidth="1"/>
    <col min="11491" max="11491" width="62.7109375" style="73" customWidth="1"/>
    <col min="11492" max="11492" width="12.42578125" style="73" customWidth="1"/>
    <col min="11493" max="11493" width="11.28515625" style="73" customWidth="1"/>
    <col min="11494" max="11494" width="9" style="73" customWidth="1"/>
    <col min="11495" max="11495" width="14.5703125" style="73" customWidth="1"/>
    <col min="11496" max="11496" width="10" style="73" customWidth="1"/>
    <col min="11497" max="11498" width="0" style="73" hidden="1" customWidth="1"/>
    <col min="11499" max="11499" width="12.7109375" style="73" customWidth="1"/>
    <col min="11500" max="11744" width="9.140625" style="73"/>
    <col min="11745" max="11745" width="3.5703125" style="73" customWidth="1"/>
    <col min="11746" max="11746" width="19.5703125" style="73" customWidth="1"/>
    <col min="11747" max="11747" width="62.7109375" style="73" customWidth="1"/>
    <col min="11748" max="11748" width="12.42578125" style="73" customWidth="1"/>
    <col min="11749" max="11749" width="11.28515625" style="73" customWidth="1"/>
    <col min="11750" max="11750" width="9" style="73" customWidth="1"/>
    <col min="11751" max="11751" width="14.5703125" style="73" customWidth="1"/>
    <col min="11752" max="11752" width="10" style="73" customWidth="1"/>
    <col min="11753" max="11754" width="0" style="73" hidden="1" customWidth="1"/>
    <col min="11755" max="11755" width="12.7109375" style="73" customWidth="1"/>
    <col min="11756" max="12000" width="9.140625" style="73"/>
    <col min="12001" max="12001" width="3.5703125" style="73" customWidth="1"/>
    <col min="12002" max="12002" width="19.5703125" style="73" customWidth="1"/>
    <col min="12003" max="12003" width="62.7109375" style="73" customWidth="1"/>
    <col min="12004" max="12004" width="12.42578125" style="73" customWidth="1"/>
    <col min="12005" max="12005" width="11.28515625" style="73" customWidth="1"/>
    <col min="12006" max="12006" width="9" style="73" customWidth="1"/>
    <col min="12007" max="12007" width="14.5703125" style="73" customWidth="1"/>
    <col min="12008" max="12008" width="10" style="73" customWidth="1"/>
    <col min="12009" max="12010" width="0" style="73" hidden="1" customWidth="1"/>
    <col min="12011" max="12011" width="12.7109375" style="73" customWidth="1"/>
    <col min="12012" max="12256" width="9.140625" style="73"/>
    <col min="12257" max="12257" width="3.5703125" style="73" customWidth="1"/>
    <col min="12258" max="12258" width="19.5703125" style="73" customWidth="1"/>
    <col min="12259" max="12259" width="62.7109375" style="73" customWidth="1"/>
    <col min="12260" max="12260" width="12.42578125" style="73" customWidth="1"/>
    <col min="12261" max="12261" width="11.28515625" style="73" customWidth="1"/>
    <col min="12262" max="12262" width="9" style="73" customWidth="1"/>
    <col min="12263" max="12263" width="14.5703125" style="73" customWidth="1"/>
    <col min="12264" max="12264" width="10" style="73" customWidth="1"/>
    <col min="12265" max="12266" width="0" style="73" hidden="1" customWidth="1"/>
    <col min="12267" max="12267" width="12.7109375" style="73" customWidth="1"/>
    <col min="12268" max="12512" width="9.140625" style="73"/>
    <col min="12513" max="12513" width="3.5703125" style="73" customWidth="1"/>
    <col min="12514" max="12514" width="19.5703125" style="73" customWidth="1"/>
    <col min="12515" max="12515" width="62.7109375" style="73" customWidth="1"/>
    <col min="12516" max="12516" width="12.42578125" style="73" customWidth="1"/>
    <col min="12517" max="12517" width="11.28515625" style="73" customWidth="1"/>
    <col min="12518" max="12518" width="9" style="73" customWidth="1"/>
    <col min="12519" max="12519" width="14.5703125" style="73" customWidth="1"/>
    <col min="12520" max="12520" width="10" style="73" customWidth="1"/>
    <col min="12521" max="12522" width="0" style="73" hidden="1" customWidth="1"/>
    <col min="12523" max="12523" width="12.7109375" style="73" customWidth="1"/>
    <col min="12524" max="12768" width="9.140625" style="73"/>
    <col min="12769" max="12769" width="3.5703125" style="73" customWidth="1"/>
    <col min="12770" max="12770" width="19.5703125" style="73" customWidth="1"/>
    <col min="12771" max="12771" width="62.7109375" style="73" customWidth="1"/>
    <col min="12772" max="12772" width="12.42578125" style="73" customWidth="1"/>
    <col min="12773" max="12773" width="11.28515625" style="73" customWidth="1"/>
    <col min="12774" max="12774" width="9" style="73" customWidth="1"/>
    <col min="12775" max="12775" width="14.5703125" style="73" customWidth="1"/>
    <col min="12776" max="12776" width="10" style="73" customWidth="1"/>
    <col min="12777" max="12778" width="0" style="73" hidden="1" customWidth="1"/>
    <col min="12779" max="12779" width="12.7109375" style="73" customWidth="1"/>
    <col min="12780" max="13024" width="9.140625" style="73"/>
    <col min="13025" max="13025" width="3.5703125" style="73" customWidth="1"/>
    <col min="13026" max="13026" width="19.5703125" style="73" customWidth="1"/>
    <col min="13027" max="13027" width="62.7109375" style="73" customWidth="1"/>
    <col min="13028" max="13028" width="12.42578125" style="73" customWidth="1"/>
    <col min="13029" max="13029" width="11.28515625" style="73" customWidth="1"/>
    <col min="13030" max="13030" width="9" style="73" customWidth="1"/>
    <col min="13031" max="13031" width="14.5703125" style="73" customWidth="1"/>
    <col min="13032" max="13032" width="10" style="73" customWidth="1"/>
    <col min="13033" max="13034" width="0" style="73" hidden="1" customWidth="1"/>
    <col min="13035" max="13035" width="12.7109375" style="73" customWidth="1"/>
    <col min="13036" max="13280" width="9.140625" style="73"/>
    <col min="13281" max="13281" width="3.5703125" style="73" customWidth="1"/>
    <col min="13282" max="13282" width="19.5703125" style="73" customWidth="1"/>
    <col min="13283" max="13283" width="62.7109375" style="73" customWidth="1"/>
    <col min="13284" max="13284" width="12.42578125" style="73" customWidth="1"/>
    <col min="13285" max="13285" width="11.28515625" style="73" customWidth="1"/>
    <col min="13286" max="13286" width="9" style="73" customWidth="1"/>
    <col min="13287" max="13287" width="14.5703125" style="73" customWidth="1"/>
    <col min="13288" max="13288" width="10" style="73" customWidth="1"/>
    <col min="13289" max="13290" width="0" style="73" hidden="1" customWidth="1"/>
    <col min="13291" max="13291" width="12.7109375" style="73" customWidth="1"/>
    <col min="13292" max="13536" width="9.140625" style="73"/>
    <col min="13537" max="13537" width="3.5703125" style="73" customWidth="1"/>
    <col min="13538" max="13538" width="19.5703125" style="73" customWidth="1"/>
    <col min="13539" max="13539" width="62.7109375" style="73" customWidth="1"/>
    <col min="13540" max="13540" width="12.42578125" style="73" customWidth="1"/>
    <col min="13541" max="13541" width="11.28515625" style="73" customWidth="1"/>
    <col min="13542" max="13542" width="9" style="73" customWidth="1"/>
    <col min="13543" max="13543" width="14.5703125" style="73" customWidth="1"/>
    <col min="13544" max="13544" width="10" style="73" customWidth="1"/>
    <col min="13545" max="13546" width="0" style="73" hidden="1" customWidth="1"/>
    <col min="13547" max="13547" width="12.7109375" style="73" customWidth="1"/>
    <col min="13548" max="13792" width="9.140625" style="73"/>
    <col min="13793" max="13793" width="3.5703125" style="73" customWidth="1"/>
    <col min="13794" max="13794" width="19.5703125" style="73" customWidth="1"/>
    <col min="13795" max="13795" width="62.7109375" style="73" customWidth="1"/>
    <col min="13796" max="13796" width="12.42578125" style="73" customWidth="1"/>
    <col min="13797" max="13797" width="11.28515625" style="73" customWidth="1"/>
    <col min="13798" max="13798" width="9" style="73" customWidth="1"/>
    <col min="13799" max="13799" width="14.5703125" style="73" customWidth="1"/>
    <col min="13800" max="13800" width="10" style="73" customWidth="1"/>
    <col min="13801" max="13802" width="0" style="73" hidden="1" customWidth="1"/>
    <col min="13803" max="13803" width="12.7109375" style="73" customWidth="1"/>
    <col min="13804" max="14048" width="9.140625" style="73"/>
    <col min="14049" max="14049" width="3.5703125" style="73" customWidth="1"/>
    <col min="14050" max="14050" width="19.5703125" style="73" customWidth="1"/>
    <col min="14051" max="14051" width="62.7109375" style="73" customWidth="1"/>
    <col min="14052" max="14052" width="12.42578125" style="73" customWidth="1"/>
    <col min="14053" max="14053" width="11.28515625" style="73" customWidth="1"/>
    <col min="14054" max="14054" width="9" style="73" customWidth="1"/>
    <col min="14055" max="14055" width="14.5703125" style="73" customWidth="1"/>
    <col min="14056" max="14056" width="10" style="73" customWidth="1"/>
    <col min="14057" max="14058" width="0" style="73" hidden="1" customWidth="1"/>
    <col min="14059" max="14059" width="12.7109375" style="73" customWidth="1"/>
    <col min="14060" max="14304" width="9.140625" style="73"/>
    <col min="14305" max="14305" width="3.5703125" style="73" customWidth="1"/>
    <col min="14306" max="14306" width="19.5703125" style="73" customWidth="1"/>
    <col min="14307" max="14307" width="62.7109375" style="73" customWidth="1"/>
    <col min="14308" max="14308" width="12.42578125" style="73" customWidth="1"/>
    <col min="14309" max="14309" width="11.28515625" style="73" customWidth="1"/>
    <col min="14310" max="14310" width="9" style="73" customWidth="1"/>
    <col min="14311" max="14311" width="14.5703125" style="73" customWidth="1"/>
    <col min="14312" max="14312" width="10" style="73" customWidth="1"/>
    <col min="14313" max="14314" width="0" style="73" hidden="1" customWidth="1"/>
    <col min="14315" max="14315" width="12.7109375" style="73" customWidth="1"/>
    <col min="14316" max="14560" width="9.140625" style="73"/>
    <col min="14561" max="14561" width="3.5703125" style="73" customWidth="1"/>
    <col min="14562" max="14562" width="19.5703125" style="73" customWidth="1"/>
    <col min="14563" max="14563" width="62.7109375" style="73" customWidth="1"/>
    <col min="14564" max="14564" width="12.42578125" style="73" customWidth="1"/>
    <col min="14565" max="14565" width="11.28515625" style="73" customWidth="1"/>
    <col min="14566" max="14566" width="9" style="73" customWidth="1"/>
    <col min="14567" max="14567" width="14.5703125" style="73" customWidth="1"/>
    <col min="14568" max="14568" width="10" style="73" customWidth="1"/>
    <col min="14569" max="14570" width="0" style="73" hidden="1" customWidth="1"/>
    <col min="14571" max="14571" width="12.7109375" style="73" customWidth="1"/>
    <col min="14572" max="14816" width="9.140625" style="73"/>
    <col min="14817" max="14817" width="3.5703125" style="73" customWidth="1"/>
    <col min="14818" max="14818" width="19.5703125" style="73" customWidth="1"/>
    <col min="14819" max="14819" width="62.7109375" style="73" customWidth="1"/>
    <col min="14820" max="14820" width="12.42578125" style="73" customWidth="1"/>
    <col min="14821" max="14821" width="11.28515625" style="73" customWidth="1"/>
    <col min="14822" max="14822" width="9" style="73" customWidth="1"/>
    <col min="14823" max="14823" width="14.5703125" style="73" customWidth="1"/>
    <col min="14824" max="14824" width="10" style="73" customWidth="1"/>
    <col min="14825" max="14826" width="0" style="73" hidden="1" customWidth="1"/>
    <col min="14827" max="14827" width="12.7109375" style="73" customWidth="1"/>
    <col min="14828" max="15072" width="9.140625" style="73"/>
    <col min="15073" max="15073" width="3.5703125" style="73" customWidth="1"/>
    <col min="15074" max="15074" width="19.5703125" style="73" customWidth="1"/>
    <col min="15075" max="15075" width="62.7109375" style="73" customWidth="1"/>
    <col min="15076" max="15076" width="12.42578125" style="73" customWidth="1"/>
    <col min="15077" max="15077" width="11.28515625" style="73" customWidth="1"/>
    <col min="15078" max="15078" width="9" style="73" customWidth="1"/>
    <col min="15079" max="15079" width="14.5703125" style="73" customWidth="1"/>
    <col min="15080" max="15080" width="10" style="73" customWidth="1"/>
    <col min="15081" max="15082" width="0" style="73" hidden="1" customWidth="1"/>
    <col min="15083" max="15083" width="12.7109375" style="73" customWidth="1"/>
    <col min="15084" max="15328" width="9.140625" style="73"/>
    <col min="15329" max="15329" width="3.5703125" style="73" customWidth="1"/>
    <col min="15330" max="15330" width="19.5703125" style="73" customWidth="1"/>
    <col min="15331" max="15331" width="62.7109375" style="73" customWidth="1"/>
    <col min="15332" max="15332" width="12.42578125" style="73" customWidth="1"/>
    <col min="15333" max="15333" width="11.28515625" style="73" customWidth="1"/>
    <col min="15334" max="15334" width="9" style="73" customWidth="1"/>
    <col min="15335" max="15335" width="14.5703125" style="73" customWidth="1"/>
    <col min="15336" max="15336" width="10" style="73" customWidth="1"/>
    <col min="15337" max="15338" width="0" style="73" hidden="1" customWidth="1"/>
    <col min="15339" max="15339" width="12.7109375" style="73" customWidth="1"/>
    <col min="15340" max="15584" width="9.140625" style="73"/>
    <col min="15585" max="15585" width="3.5703125" style="73" customWidth="1"/>
    <col min="15586" max="15586" width="19.5703125" style="73" customWidth="1"/>
    <col min="15587" max="15587" width="62.7109375" style="73" customWidth="1"/>
    <col min="15588" max="15588" width="12.42578125" style="73" customWidth="1"/>
    <col min="15589" max="15589" width="11.28515625" style="73" customWidth="1"/>
    <col min="15590" max="15590" width="9" style="73" customWidth="1"/>
    <col min="15591" max="15591" width="14.5703125" style="73" customWidth="1"/>
    <col min="15592" max="15592" width="10" style="73" customWidth="1"/>
    <col min="15593" max="15594" width="0" style="73" hidden="1" customWidth="1"/>
    <col min="15595" max="15595" width="12.7109375" style="73" customWidth="1"/>
    <col min="15596" max="15840" width="9.140625" style="73"/>
    <col min="15841" max="15841" width="3.5703125" style="73" customWidth="1"/>
    <col min="15842" max="15842" width="19.5703125" style="73" customWidth="1"/>
    <col min="15843" max="15843" width="62.7109375" style="73" customWidth="1"/>
    <col min="15844" max="15844" width="12.42578125" style="73" customWidth="1"/>
    <col min="15845" max="15845" width="11.28515625" style="73" customWidth="1"/>
    <col min="15846" max="15846" width="9" style="73" customWidth="1"/>
    <col min="15847" max="15847" width="14.5703125" style="73" customWidth="1"/>
    <col min="15848" max="15848" width="10" style="73" customWidth="1"/>
    <col min="15849" max="15850" width="0" style="73" hidden="1" customWidth="1"/>
    <col min="15851" max="15851" width="12.7109375" style="73" customWidth="1"/>
    <col min="15852" max="16096" width="9.140625" style="73"/>
    <col min="16097" max="16097" width="3.5703125" style="73" customWidth="1"/>
    <col min="16098" max="16098" width="19.5703125" style="73" customWidth="1"/>
    <col min="16099" max="16099" width="62.7109375" style="73" customWidth="1"/>
    <col min="16100" max="16100" width="12.42578125" style="73" customWidth="1"/>
    <col min="16101" max="16101" width="11.28515625" style="73" customWidth="1"/>
    <col min="16102" max="16102" width="9" style="73" customWidth="1"/>
    <col min="16103" max="16103" width="14.5703125" style="73" customWidth="1"/>
    <col min="16104" max="16104" width="10" style="73" customWidth="1"/>
    <col min="16105" max="16106" width="0" style="73" hidden="1" customWidth="1"/>
    <col min="16107" max="16107" width="12.7109375" style="73" customWidth="1"/>
    <col min="16108" max="16384" width="9.140625" style="73"/>
  </cols>
  <sheetData>
    <row r="3" spans="1:18" s="252" customFormat="1" ht="34.5" customHeight="1">
      <c r="B3" s="438" t="s">
        <v>561</v>
      </c>
      <c r="C3" s="438"/>
      <c r="D3" s="438"/>
      <c r="E3" s="438"/>
      <c r="F3" s="438"/>
      <c r="G3" s="438"/>
      <c r="H3" s="408"/>
      <c r="I3" s="408"/>
      <c r="J3" s="408"/>
      <c r="K3" s="408"/>
      <c r="L3" s="408"/>
      <c r="M3" s="408"/>
      <c r="N3" s="408"/>
      <c r="O3" s="408"/>
      <c r="P3" s="408"/>
      <c r="Q3" s="408"/>
      <c r="R3" s="408"/>
    </row>
    <row r="4" spans="1:18" ht="20.25">
      <c r="C4" s="468" t="s">
        <v>46</v>
      </c>
      <c r="D4" s="468"/>
      <c r="E4" s="74"/>
    </row>
    <row r="5" spans="1:18" ht="18">
      <c r="C5" s="75" t="s">
        <v>111</v>
      </c>
      <c r="D5" s="76"/>
      <c r="E5" s="74"/>
    </row>
    <row r="6" spans="1:18" ht="12" customHeight="1">
      <c r="C6" s="77"/>
      <c r="D6" s="76"/>
      <c r="E6" s="74"/>
    </row>
    <row r="7" spans="1:18" ht="16.5">
      <c r="B7" s="78" t="s">
        <v>47</v>
      </c>
      <c r="C7" s="469" t="s">
        <v>101</v>
      </c>
      <c r="D7" s="469"/>
      <c r="E7" s="79">
        <f>+G58</f>
        <v>14529.991930884684</v>
      </c>
      <c r="F7" s="78" t="s">
        <v>43</v>
      </c>
    </row>
    <row r="8" spans="1:18" ht="16.5">
      <c r="B8" s="78"/>
      <c r="C8" s="469" t="s">
        <v>102</v>
      </c>
      <c r="D8" s="469"/>
      <c r="E8" s="79"/>
      <c r="F8" s="78" t="s">
        <v>60</v>
      </c>
    </row>
    <row r="9" spans="1:18" ht="17.25" thickBot="1">
      <c r="A9" s="80"/>
      <c r="B9" s="470" t="s">
        <v>87</v>
      </c>
      <c r="C9" s="470"/>
      <c r="D9" s="81"/>
      <c r="E9" s="78"/>
    </row>
    <row r="10" spans="1:18">
      <c r="A10" s="82"/>
      <c r="B10" s="83"/>
      <c r="D10" s="472" t="s">
        <v>88</v>
      </c>
      <c r="E10" s="473"/>
      <c r="F10" s="474"/>
      <c r="G10" s="84" t="s">
        <v>92</v>
      </c>
    </row>
    <row r="11" spans="1:18">
      <c r="A11" s="85" t="s">
        <v>48</v>
      </c>
      <c r="B11" s="86" t="s">
        <v>61</v>
      </c>
      <c r="C11" s="87" t="s">
        <v>85</v>
      </c>
      <c r="D11" s="88" t="s">
        <v>89</v>
      </c>
      <c r="E11" s="89"/>
      <c r="F11" s="89"/>
      <c r="G11" s="87" t="s">
        <v>109</v>
      </c>
    </row>
    <row r="12" spans="1:18">
      <c r="A12" s="85"/>
      <c r="B12" s="90" t="s">
        <v>62</v>
      </c>
      <c r="C12" s="91" t="s">
        <v>86</v>
      </c>
      <c r="D12" s="92" t="s">
        <v>96</v>
      </c>
      <c r="E12" s="93" t="s">
        <v>95</v>
      </c>
      <c r="F12" s="93" t="s">
        <v>53</v>
      </c>
      <c r="G12" s="87" t="s">
        <v>93</v>
      </c>
    </row>
    <row r="13" spans="1:18" ht="9.75" customHeight="1">
      <c r="A13" s="94"/>
      <c r="B13" s="90"/>
      <c r="C13" s="89"/>
      <c r="D13" s="87" t="s">
        <v>97</v>
      </c>
      <c r="E13" s="95" t="s">
        <v>98</v>
      </c>
      <c r="F13" s="87" t="s">
        <v>91</v>
      </c>
      <c r="G13" s="87" t="s">
        <v>94</v>
      </c>
    </row>
    <row r="14" spans="1:18">
      <c r="A14" s="94"/>
      <c r="B14" s="90"/>
      <c r="C14" s="95"/>
      <c r="D14" s="87" t="s">
        <v>110</v>
      </c>
      <c r="E14" s="96"/>
      <c r="F14" s="97"/>
      <c r="G14" s="96"/>
    </row>
    <row r="15" spans="1:18" ht="16.5" thickBot="1">
      <c r="A15" s="98"/>
      <c r="B15" s="99"/>
      <c r="C15" s="100"/>
      <c r="D15" s="101" t="s">
        <v>90</v>
      </c>
      <c r="E15" s="100"/>
      <c r="F15" s="100"/>
      <c r="G15" s="102"/>
    </row>
    <row r="16" spans="1:18" ht="16.5" thickBot="1">
      <c r="A16" s="103">
        <v>1</v>
      </c>
      <c r="B16" s="104">
        <v>2</v>
      </c>
      <c r="C16" s="104">
        <v>3</v>
      </c>
      <c r="D16" s="104">
        <v>4</v>
      </c>
      <c r="E16" s="104">
        <v>5</v>
      </c>
      <c r="F16" s="104">
        <v>6</v>
      </c>
      <c r="G16" s="104">
        <v>7</v>
      </c>
    </row>
    <row r="17" spans="1:13" ht="16.5">
      <c r="A17" s="105"/>
      <c r="B17" s="83"/>
      <c r="C17" s="106" t="s">
        <v>65</v>
      </c>
      <c r="D17" s="107"/>
      <c r="E17" s="108"/>
      <c r="F17" s="108"/>
      <c r="G17" s="107"/>
    </row>
    <row r="18" spans="1:13">
      <c r="A18" s="85"/>
      <c r="B18" s="96"/>
      <c r="C18" s="109" t="s">
        <v>49</v>
      </c>
      <c r="D18" s="110"/>
      <c r="E18" s="111"/>
      <c r="F18" s="111"/>
      <c r="G18" s="112"/>
    </row>
    <row r="19" spans="1:13" s="119" customFormat="1" ht="17.25" thickBot="1">
      <c r="A19" s="113"/>
      <c r="B19" s="114"/>
      <c r="C19" s="115" t="s">
        <v>354</v>
      </c>
      <c r="D19" s="116"/>
      <c r="E19" s="117"/>
      <c r="F19" s="118"/>
      <c r="G19" s="118"/>
    </row>
    <row r="20" spans="1:13">
      <c r="A20" s="120">
        <v>1</v>
      </c>
      <c r="B20" s="121" t="s">
        <v>50</v>
      </c>
      <c r="C20" s="122" t="s">
        <v>113</v>
      </c>
      <c r="D20" s="123">
        <f>+'1'!M319</f>
        <v>8073.87571582908</v>
      </c>
      <c r="E20" s="124" t="s">
        <v>51</v>
      </c>
      <c r="F20" s="125" t="s">
        <v>51</v>
      </c>
      <c r="G20" s="123">
        <f>SUM(D20:F20)</f>
        <v>8073.87571582908</v>
      </c>
    </row>
    <row r="21" spans="1:13">
      <c r="A21" s="126"/>
      <c r="B21" s="111" t="s">
        <v>63</v>
      </c>
      <c r="C21" s="127" t="s">
        <v>114</v>
      </c>
      <c r="D21" s="128"/>
      <c r="E21" s="90"/>
      <c r="F21" s="90"/>
      <c r="G21" s="129"/>
    </row>
    <row r="22" spans="1:13" s="139" customFormat="1">
      <c r="A22" s="130">
        <v>2</v>
      </c>
      <c r="B22" s="131" t="s">
        <v>242</v>
      </c>
      <c r="C22" s="132" t="s">
        <v>116</v>
      </c>
      <c r="D22" s="133">
        <f>+'2'!M76</f>
        <v>1256.2608758227104</v>
      </c>
      <c r="E22" s="134" t="s">
        <v>51</v>
      </c>
      <c r="F22" s="134" t="s">
        <v>51</v>
      </c>
      <c r="G22" s="135">
        <f>SUM(D22:F22)</f>
        <v>1256.2608758227104</v>
      </c>
      <c r="H22" s="136"/>
      <c r="I22" s="136"/>
      <c r="J22" s="137"/>
      <c r="K22" s="137"/>
      <c r="L22" s="138"/>
      <c r="M22" s="137"/>
    </row>
    <row r="23" spans="1:13" s="139" customFormat="1">
      <c r="A23" s="140"/>
      <c r="B23" s="141" t="s">
        <v>243</v>
      </c>
      <c r="C23" s="127" t="s">
        <v>115</v>
      </c>
      <c r="D23" s="142"/>
      <c r="E23" s="143"/>
      <c r="F23" s="143"/>
      <c r="G23" s="144"/>
      <c r="H23" s="136"/>
      <c r="I23" s="136"/>
      <c r="J23" s="137"/>
      <c r="K23" s="137"/>
      <c r="L23" s="138"/>
      <c r="M23" s="137"/>
    </row>
    <row r="24" spans="1:13" ht="18.75" customHeight="1">
      <c r="A24" s="120">
        <v>3</v>
      </c>
      <c r="B24" s="121" t="s">
        <v>244</v>
      </c>
      <c r="C24" s="132" t="s">
        <v>117</v>
      </c>
      <c r="D24" s="123">
        <f>+'3'!M112</f>
        <v>1684.8563580768478</v>
      </c>
      <c r="E24" s="124" t="s">
        <v>51</v>
      </c>
      <c r="F24" s="125" t="s">
        <v>51</v>
      </c>
      <c r="G24" s="123">
        <f>SUM(D24:F24)</f>
        <v>1684.8563580768478</v>
      </c>
    </row>
    <row r="25" spans="1:13" ht="16.5" thickBot="1">
      <c r="A25" s="145"/>
      <c r="B25" s="146" t="s">
        <v>63</v>
      </c>
      <c r="C25" s="147" t="s">
        <v>119</v>
      </c>
      <c r="D25" s="148"/>
      <c r="E25" s="149"/>
      <c r="F25" s="99"/>
      <c r="G25" s="150"/>
    </row>
    <row r="26" spans="1:13" ht="16.5" thickBot="1">
      <c r="A26" s="151"/>
      <c r="B26" s="152"/>
      <c r="C26" s="153" t="s">
        <v>66</v>
      </c>
      <c r="D26" s="154">
        <f>SUM(D20:D25)</f>
        <v>11014.992949728638</v>
      </c>
      <c r="E26" s="155" t="s">
        <v>51</v>
      </c>
      <c r="F26" s="156" t="s">
        <v>51</v>
      </c>
      <c r="G26" s="154">
        <f>SUM(D26:E26)</f>
        <v>11014.992949728638</v>
      </c>
    </row>
    <row r="27" spans="1:13" ht="16.5" thickBot="1">
      <c r="A27" s="157"/>
      <c r="B27" s="158"/>
      <c r="C27" s="159" t="s">
        <v>67</v>
      </c>
      <c r="D27" s="160">
        <f>+D26</f>
        <v>11014.992949728638</v>
      </c>
      <c r="E27" s="161" t="s">
        <v>51</v>
      </c>
      <c r="F27" s="161" t="s">
        <v>51</v>
      </c>
      <c r="G27" s="160">
        <f>SUM(G26)</f>
        <v>11014.992949728638</v>
      </c>
    </row>
    <row r="28" spans="1:13" ht="16.5">
      <c r="A28" s="162"/>
      <c r="B28" s="163"/>
      <c r="C28" s="164" t="s">
        <v>64</v>
      </c>
      <c r="D28" s="165"/>
      <c r="E28" s="166"/>
      <c r="F28" s="166"/>
      <c r="G28" s="167"/>
    </row>
    <row r="29" spans="1:13">
      <c r="A29" s="126"/>
      <c r="B29" s="168"/>
      <c r="C29" s="169" t="s">
        <v>52</v>
      </c>
      <c r="D29" s="170"/>
      <c r="E29" s="90"/>
      <c r="F29" s="90"/>
      <c r="G29" s="129"/>
    </row>
    <row r="30" spans="1:13" ht="16.5" thickBot="1">
      <c r="A30" s="171"/>
      <c r="B30" s="172"/>
      <c r="C30" s="173" t="s">
        <v>68</v>
      </c>
      <c r="D30" s="174"/>
      <c r="E30" s="175"/>
      <c r="F30" s="175"/>
      <c r="G30" s="176"/>
    </row>
    <row r="31" spans="1:13">
      <c r="A31" s="126"/>
      <c r="B31" s="96" t="s">
        <v>69</v>
      </c>
      <c r="C31" s="177" t="s">
        <v>121</v>
      </c>
      <c r="D31" s="128">
        <f>+D27*1.2%</f>
        <v>132.17991539674367</v>
      </c>
      <c r="E31" s="90" t="s">
        <v>51</v>
      </c>
      <c r="F31" s="90" t="s">
        <v>51</v>
      </c>
      <c r="G31" s="128">
        <f>SUM(D31:F31)</f>
        <v>132.17991539674367</v>
      </c>
    </row>
    <row r="32" spans="1:13" ht="16.5" thickBot="1">
      <c r="A32" s="145"/>
      <c r="B32" s="102"/>
      <c r="C32" s="178" t="s">
        <v>68</v>
      </c>
      <c r="D32" s="148"/>
      <c r="E32" s="99"/>
      <c r="F32" s="99"/>
      <c r="G32" s="148"/>
    </row>
    <row r="33" spans="1:7" ht="15" customHeight="1" thickBot="1">
      <c r="A33" s="151"/>
      <c r="B33" s="152"/>
      <c r="C33" s="153" t="s">
        <v>70</v>
      </c>
      <c r="D33" s="154">
        <f>SUM(D28:D31)</f>
        <v>132.17991539674367</v>
      </c>
      <c r="E33" s="155" t="s">
        <v>51</v>
      </c>
      <c r="F33" s="179" t="s">
        <v>51</v>
      </c>
      <c r="G33" s="154">
        <f>SUM(G28:G31)</f>
        <v>132.17991539674367</v>
      </c>
    </row>
    <row r="34" spans="1:7" ht="16.5" thickBot="1">
      <c r="A34" s="180"/>
      <c r="B34" s="181"/>
      <c r="C34" s="159" t="s">
        <v>71</v>
      </c>
      <c r="D34" s="160">
        <f>+D27+D33</f>
        <v>11147.172865125382</v>
      </c>
      <c r="E34" s="161" t="str">
        <f>+E27</f>
        <v>-</v>
      </c>
      <c r="F34" s="161" t="str">
        <f>+F27</f>
        <v>-</v>
      </c>
      <c r="G34" s="160">
        <f>+G27+G33</f>
        <v>11147.172865125382</v>
      </c>
    </row>
    <row r="35" spans="1:7" ht="16.5">
      <c r="A35" s="182"/>
      <c r="B35" s="183"/>
      <c r="C35" s="184" t="s">
        <v>72</v>
      </c>
      <c r="D35" s="185"/>
      <c r="E35" s="186"/>
      <c r="F35" s="187"/>
      <c r="G35" s="188"/>
    </row>
    <row r="36" spans="1:7" ht="14.25" customHeight="1">
      <c r="A36" s="189"/>
      <c r="B36" s="190"/>
      <c r="C36" s="426" t="s">
        <v>73</v>
      </c>
      <c r="D36" s="191"/>
      <c r="E36" s="192"/>
      <c r="F36" s="192"/>
      <c r="G36" s="191"/>
    </row>
    <row r="37" spans="1:7">
      <c r="A37" s="120"/>
      <c r="B37" s="121" t="s">
        <v>69</v>
      </c>
      <c r="C37" s="425" t="s">
        <v>118</v>
      </c>
      <c r="D37" s="123">
        <f>D34*0.64%</f>
        <v>71.341906336802452</v>
      </c>
      <c r="E37" s="125" t="s">
        <v>51</v>
      </c>
      <c r="F37" s="124" t="s">
        <v>51</v>
      </c>
      <c r="G37" s="123">
        <f>SUM(D37:F37)</f>
        <v>71.341906336802452</v>
      </c>
    </row>
    <row r="38" spans="1:7">
      <c r="A38" s="171"/>
      <c r="B38" s="193"/>
      <c r="C38" s="205" t="s">
        <v>107</v>
      </c>
      <c r="D38" s="194"/>
      <c r="E38" s="175"/>
      <c r="F38" s="195"/>
      <c r="G38" s="194"/>
    </row>
    <row r="39" spans="1:7">
      <c r="A39" s="120"/>
      <c r="B39" s="121" t="s">
        <v>69</v>
      </c>
      <c r="C39" s="200" t="s">
        <v>54</v>
      </c>
      <c r="D39" s="125" t="s">
        <v>51</v>
      </c>
      <c r="E39" s="124" t="s">
        <v>51</v>
      </c>
      <c r="F39" s="123">
        <f>+G34*0.15%</f>
        <v>16.720759297688073</v>
      </c>
      <c r="G39" s="123">
        <f>SUM(F39)</f>
        <v>16.720759297688073</v>
      </c>
    </row>
    <row r="40" spans="1:7">
      <c r="A40" s="85"/>
      <c r="B40" s="96"/>
      <c r="C40" s="201" t="s">
        <v>55</v>
      </c>
      <c r="D40" s="202"/>
      <c r="E40" s="203"/>
      <c r="F40" s="87"/>
      <c r="G40" s="87"/>
    </row>
    <row r="41" spans="1:7">
      <c r="A41" s="85"/>
      <c r="B41" s="96"/>
      <c r="C41" s="201" t="s">
        <v>99</v>
      </c>
      <c r="D41" s="202"/>
      <c r="E41" s="203"/>
      <c r="F41" s="87"/>
      <c r="G41" s="87"/>
    </row>
    <row r="42" spans="1:7">
      <c r="A42" s="204"/>
      <c r="B42" s="193"/>
      <c r="C42" s="205" t="s">
        <v>100</v>
      </c>
      <c r="D42" s="206"/>
      <c r="E42" s="207"/>
      <c r="F42" s="208"/>
      <c r="G42" s="208"/>
    </row>
    <row r="43" spans="1:7">
      <c r="A43" s="120"/>
      <c r="B43" s="121" t="s">
        <v>69</v>
      </c>
      <c r="C43" s="209" t="s">
        <v>365</v>
      </c>
      <c r="D43" s="123">
        <f>D34*2%</f>
        <v>222.94345730250762</v>
      </c>
      <c r="E43" s="125" t="s">
        <v>51</v>
      </c>
      <c r="F43" s="124" t="s">
        <v>51</v>
      </c>
      <c r="G43" s="123">
        <f>SUM(D43:F43)</f>
        <v>222.94345730250762</v>
      </c>
    </row>
    <row r="44" spans="1:7" ht="16.5" thickBot="1">
      <c r="A44" s="99"/>
      <c r="B44" s="97"/>
      <c r="C44" s="210" t="s">
        <v>75</v>
      </c>
      <c r="D44" s="148"/>
      <c r="E44" s="99"/>
      <c r="F44" s="149"/>
      <c r="G44" s="148"/>
    </row>
    <row r="45" spans="1:7" ht="16.5" thickBot="1">
      <c r="A45" s="211"/>
      <c r="B45" s="212"/>
      <c r="C45" s="153" t="s">
        <v>120</v>
      </c>
      <c r="D45" s="154">
        <f>SUM(D37:D43)</f>
        <v>294.28536363931005</v>
      </c>
      <c r="E45" s="155" t="s">
        <v>51</v>
      </c>
      <c r="F45" s="154">
        <f>SUM(F37:F43)</f>
        <v>16.720759297688073</v>
      </c>
      <c r="G45" s="154">
        <f>SUM(G37:G43)</f>
        <v>311.00612293699817</v>
      </c>
    </row>
    <row r="46" spans="1:7" ht="16.5" thickBot="1">
      <c r="A46" s="180"/>
      <c r="B46" s="181"/>
      <c r="C46" s="159" t="s">
        <v>74</v>
      </c>
      <c r="D46" s="160">
        <f>+D34+D45</f>
        <v>11441.458228764692</v>
      </c>
      <c r="E46" s="161" t="str">
        <f>+E34</f>
        <v>-</v>
      </c>
      <c r="F46" s="160">
        <f>+F45</f>
        <v>16.720759297688073</v>
      </c>
      <c r="G46" s="160">
        <f>+G34+G45</f>
        <v>11458.17898806238</v>
      </c>
    </row>
    <row r="47" spans="1:7" ht="16.5">
      <c r="A47" s="162"/>
      <c r="B47" s="163"/>
      <c r="C47" s="164" t="s">
        <v>56</v>
      </c>
      <c r="D47" s="213"/>
      <c r="E47" s="214"/>
      <c r="F47" s="214"/>
      <c r="G47" s="213"/>
    </row>
    <row r="48" spans="1:7">
      <c r="A48" s="85"/>
      <c r="B48" s="96"/>
      <c r="C48" s="169" t="s">
        <v>57</v>
      </c>
      <c r="D48" s="215"/>
      <c r="E48" s="216"/>
      <c r="F48" s="90"/>
      <c r="G48" s="90"/>
    </row>
    <row r="49" spans="1:9" ht="16.5" thickBot="1">
      <c r="A49" s="204"/>
      <c r="B49" s="193"/>
      <c r="C49" s="173" t="s">
        <v>108</v>
      </c>
      <c r="D49" s="195"/>
      <c r="E49" s="217"/>
      <c r="F49" s="175"/>
      <c r="G49" s="175"/>
    </row>
    <row r="50" spans="1:9">
      <c r="A50" s="196"/>
      <c r="B50" s="190" t="s">
        <v>69</v>
      </c>
      <c r="C50" s="218" t="s">
        <v>112</v>
      </c>
      <c r="D50" s="199" t="s">
        <v>51</v>
      </c>
      <c r="E50" s="198" t="s">
        <v>51</v>
      </c>
      <c r="F50" s="197">
        <f>+D46*2%</f>
        <v>228.82916457529385</v>
      </c>
      <c r="G50" s="197">
        <f>SUM(F50)</f>
        <v>228.82916457529385</v>
      </c>
    </row>
    <row r="51" spans="1:9" ht="16.5" thickBot="1">
      <c r="A51" s="219"/>
      <c r="B51" s="220" t="s">
        <v>69</v>
      </c>
      <c r="C51" s="221" t="s">
        <v>123</v>
      </c>
      <c r="D51" s="222" t="s">
        <v>51</v>
      </c>
      <c r="E51" s="223" t="s">
        <v>51</v>
      </c>
      <c r="F51" s="224">
        <f>+D46*0.6%</f>
        <v>68.648749372588156</v>
      </c>
      <c r="G51" s="224">
        <f>SUM(F51)</f>
        <v>68.648749372588156</v>
      </c>
    </row>
    <row r="52" spans="1:9" ht="16.5" thickBot="1">
      <c r="A52" s="151"/>
      <c r="B52" s="152"/>
      <c r="C52" s="153" t="s">
        <v>76</v>
      </c>
      <c r="D52" s="155" t="s">
        <v>51</v>
      </c>
      <c r="E52" s="225" t="s">
        <v>51</v>
      </c>
      <c r="F52" s="154">
        <f>SUM(F50:F51)</f>
        <v>297.47791394788203</v>
      </c>
      <c r="G52" s="154">
        <f>SUM(F52)</f>
        <v>297.47791394788203</v>
      </c>
    </row>
    <row r="53" spans="1:9" ht="16.5" thickBot="1">
      <c r="A53" s="226"/>
      <c r="B53" s="158"/>
      <c r="C53" s="159" t="s">
        <v>77</v>
      </c>
      <c r="D53" s="160">
        <f>+D46</f>
        <v>11441.458228764692</v>
      </c>
      <c r="E53" s="161" t="str">
        <f>+E46</f>
        <v>-</v>
      </c>
      <c r="F53" s="160">
        <f>+F46+F52</f>
        <v>314.19867324557009</v>
      </c>
      <c r="G53" s="160">
        <f>SUM(D53:F53)</f>
        <v>11755.656902010262</v>
      </c>
    </row>
    <row r="54" spans="1:9">
      <c r="A54" s="162"/>
      <c r="B54" s="83" t="s">
        <v>69</v>
      </c>
      <c r="C54" s="227" t="s">
        <v>78</v>
      </c>
      <c r="D54" s="228">
        <f>+D53*3%</f>
        <v>343.24374686294072</v>
      </c>
      <c r="E54" s="165" t="s">
        <v>51</v>
      </c>
      <c r="F54" s="228">
        <f>+F53*3%</f>
        <v>9.4259601973671021</v>
      </c>
      <c r="G54" s="228">
        <f>+D54+F54</f>
        <v>352.66970706030781</v>
      </c>
    </row>
    <row r="55" spans="1:9" ht="16.5" thickBot="1">
      <c r="A55" s="145"/>
      <c r="B55" s="102"/>
      <c r="C55" s="229" t="s">
        <v>122</v>
      </c>
      <c r="D55" s="150"/>
      <c r="E55" s="149"/>
      <c r="F55" s="150"/>
      <c r="G55" s="150"/>
    </row>
    <row r="56" spans="1:9" ht="16.5" thickBot="1">
      <c r="A56" s="157"/>
      <c r="B56" s="158"/>
      <c r="C56" s="230" t="s">
        <v>79</v>
      </c>
      <c r="D56" s="160">
        <f>SUM(D53:D54)</f>
        <v>11784.701975627633</v>
      </c>
      <c r="E56" s="161" t="s">
        <v>51</v>
      </c>
      <c r="F56" s="160">
        <f>SUM(F53:F54)</f>
        <v>323.62463344293718</v>
      </c>
      <c r="G56" s="160">
        <f>+G53+G54</f>
        <v>12108.326609070569</v>
      </c>
    </row>
    <row r="57" spans="1:9" ht="16.5" thickBot="1">
      <c r="A57" s="151"/>
      <c r="B57" s="152"/>
      <c r="C57" s="231" t="s">
        <v>80</v>
      </c>
      <c r="D57" s="232">
        <f>+D56*20%</f>
        <v>2356.9403951255267</v>
      </c>
      <c r="E57" s="233" t="s">
        <v>51</v>
      </c>
      <c r="F57" s="232">
        <f>+F56*20%</f>
        <v>64.724926688587445</v>
      </c>
      <c r="G57" s="232">
        <f>+G56*20%</f>
        <v>2421.6653218141141</v>
      </c>
    </row>
    <row r="58" spans="1:9" ht="16.5" thickBot="1">
      <c r="A58" s="226"/>
      <c r="B58" s="158"/>
      <c r="C58" s="230" t="s">
        <v>58</v>
      </c>
      <c r="D58" s="160">
        <f>SUM(D56:D57)</f>
        <v>14141.642370753159</v>
      </c>
      <c r="E58" s="161" t="s">
        <v>51</v>
      </c>
      <c r="F58" s="160">
        <f>SUM(F56:F57)</f>
        <v>388.34956013152464</v>
      </c>
      <c r="G58" s="160">
        <f>SUM(G56:G57)</f>
        <v>14529.991930884684</v>
      </c>
      <c r="I58" s="234"/>
    </row>
    <row r="59" spans="1:9" ht="16.5" thickBot="1">
      <c r="A59" s="226"/>
      <c r="B59" s="158"/>
      <c r="C59" s="230" t="s">
        <v>81</v>
      </c>
      <c r="D59" s="235"/>
      <c r="E59" s="235"/>
      <c r="F59" s="235"/>
      <c r="G59" s="235"/>
    </row>
    <row r="60" spans="1:9" ht="7.5" customHeight="1">
      <c r="A60" s="236"/>
      <c r="B60" s="236"/>
      <c r="C60" s="237"/>
      <c r="D60" s="79"/>
      <c r="E60" s="79"/>
      <c r="F60" s="79"/>
      <c r="G60" s="79"/>
    </row>
    <row r="61" spans="1:9">
      <c r="C61" s="238" t="s">
        <v>566</v>
      </c>
      <c r="D61" s="239"/>
      <c r="E61" s="240"/>
      <c r="F61" s="241"/>
      <c r="G61" s="242">
        <f>+G31*15%</f>
        <v>19.826987309511548</v>
      </c>
    </row>
    <row r="62" spans="1:9">
      <c r="C62" s="201" t="s">
        <v>82</v>
      </c>
    </row>
    <row r="63" spans="1:9" ht="18">
      <c r="B63" s="243"/>
      <c r="C63" s="471" t="s">
        <v>106</v>
      </c>
      <c r="D63" s="471"/>
      <c r="E63" s="471"/>
      <c r="F63" s="471"/>
      <c r="G63" s="471"/>
    </row>
    <row r="64" spans="1:9" ht="18">
      <c r="B64" s="244"/>
      <c r="C64" s="471" t="s">
        <v>568</v>
      </c>
      <c r="D64" s="471"/>
      <c r="E64" s="471"/>
      <c r="F64" s="471"/>
      <c r="G64" s="471"/>
    </row>
    <row r="65" spans="1:7" ht="18">
      <c r="B65" s="244"/>
      <c r="C65" s="244" t="s">
        <v>567</v>
      </c>
      <c r="D65" s="244"/>
      <c r="E65" s="244"/>
      <c r="F65" s="244"/>
      <c r="G65" s="244"/>
    </row>
    <row r="66" spans="1:7" ht="18">
      <c r="B66" s="244"/>
      <c r="C66" s="244"/>
      <c r="D66" s="244"/>
      <c r="E66" s="244"/>
      <c r="F66" s="244"/>
      <c r="G66" s="244"/>
    </row>
    <row r="67" spans="1:7" s="89" customFormat="1" ht="16.5" customHeight="1">
      <c r="A67" s="73"/>
      <c r="B67" s="245" t="s">
        <v>406</v>
      </c>
      <c r="C67" s="246" t="s">
        <v>105</v>
      </c>
      <c r="D67" s="466" t="s">
        <v>59</v>
      </c>
      <c r="E67" s="466"/>
      <c r="F67" s="467"/>
      <c r="G67" s="467"/>
    </row>
    <row r="68" spans="1:7" ht="14.25" customHeight="1">
      <c r="C68" s="247" t="s">
        <v>103</v>
      </c>
      <c r="D68" s="247" t="s">
        <v>84</v>
      </c>
      <c r="E68" s="248"/>
      <c r="G68" s="234"/>
    </row>
    <row r="69" spans="1:7" ht="16.5">
      <c r="C69" s="249" t="s">
        <v>45</v>
      </c>
      <c r="D69" s="247" t="s">
        <v>44</v>
      </c>
      <c r="E69" s="247"/>
    </row>
    <row r="70" spans="1:7">
      <c r="C70" s="250" t="s">
        <v>104</v>
      </c>
      <c r="D70" s="250" t="s">
        <v>83</v>
      </c>
    </row>
  </sheetData>
  <mergeCells count="10">
    <mergeCell ref="B3:G3"/>
    <mergeCell ref="D67:E67"/>
    <mergeCell ref="F67:G67"/>
    <mergeCell ref="C4:D4"/>
    <mergeCell ref="C7:D7"/>
    <mergeCell ref="B9:C9"/>
    <mergeCell ref="C63:G63"/>
    <mergeCell ref="C64:G64"/>
    <mergeCell ref="C8:D8"/>
    <mergeCell ref="D10:F10"/>
  </mergeCells>
  <phoneticPr fontId="20" type="noConversion"/>
  <pageMargins left="0" right="0" top="0.16929133900000001" bottom="3.7401574999999999E-2" header="0.511811023622047" footer="0.511811023622047"/>
  <pageSetup paperSize="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31"/>
  <sheetViews>
    <sheetView showGridLines="0" topLeftCell="C306" zoomScale="135" zoomScaleNormal="135" workbookViewId="0">
      <selection activeCell="C323" sqref="C323:R323"/>
    </sheetView>
  </sheetViews>
  <sheetFormatPr defaultRowHeight="12"/>
  <cols>
    <col min="1" max="1" width="4" style="274" bestFit="1" customWidth="1"/>
    <col min="2" max="2" width="8.28515625" style="274" customWidth="1"/>
    <col min="3" max="3" width="31.42578125" style="274" customWidth="1"/>
    <col min="4" max="4" width="6.42578125" style="293" customWidth="1"/>
    <col min="5" max="5" width="5.28515625" style="293" hidden="1" customWidth="1"/>
    <col min="6" max="6" width="6.5703125" style="294" customWidth="1"/>
    <col min="7" max="7" width="7.140625" style="274" customWidth="1"/>
    <col min="8" max="8" width="9.140625" style="295"/>
    <col min="9" max="9" width="7.5703125" style="295" customWidth="1"/>
    <col min="10" max="10" width="9.42578125" style="295" customWidth="1"/>
    <col min="11" max="11" width="9.140625" style="295"/>
    <col min="12" max="12" width="9.85546875" style="295" customWidth="1"/>
    <col min="13" max="13" width="11.85546875" style="295" customWidth="1"/>
    <col min="14" max="14" width="17" style="274" customWidth="1"/>
    <col min="15" max="15" width="4.85546875" style="274" customWidth="1"/>
    <col min="16" max="16" width="5.7109375" style="274" customWidth="1"/>
    <col min="17" max="17" width="5.85546875" style="274" customWidth="1"/>
    <col min="18" max="18" width="7.7109375" style="274" customWidth="1"/>
    <col min="19" max="21" width="9.140625" style="274" hidden="1" customWidth="1"/>
    <col min="22" max="16384" width="9.140625" style="274"/>
  </cols>
  <sheetData>
    <row r="1" spans="1:18" s="252" customFormat="1" ht="34.5" customHeight="1">
      <c r="B1" s="438" t="s">
        <v>560</v>
      </c>
      <c r="C1" s="438"/>
      <c r="D1" s="438"/>
      <c r="E1" s="438"/>
      <c r="F1" s="438"/>
      <c r="G1" s="438"/>
      <c r="H1" s="438"/>
      <c r="I1" s="438"/>
      <c r="J1" s="438"/>
      <c r="K1" s="438"/>
      <c r="L1" s="438"/>
      <c r="M1" s="438"/>
      <c r="N1" s="438"/>
      <c r="O1" s="438"/>
      <c r="P1" s="438"/>
      <c r="Q1" s="438"/>
      <c r="R1" s="438"/>
    </row>
    <row r="2" spans="1:18" s="119" customFormat="1" ht="18" customHeight="1">
      <c r="A2" s="499" t="s">
        <v>415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  <c r="O2" s="499"/>
      <c r="P2" s="499"/>
      <c r="Q2" s="499"/>
    </row>
    <row r="3" spans="1:18" s="253" customFormat="1" ht="25.5" customHeight="1">
      <c r="A3" s="251"/>
      <c r="B3" s="501" t="s">
        <v>416</v>
      </c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  <c r="O3" s="501"/>
      <c r="P3" s="501"/>
      <c r="Q3" s="501"/>
      <c r="R3" s="501"/>
    </row>
    <row r="4" spans="1:18" s="254" customFormat="1" ht="24.75" customHeight="1">
      <c r="A4" s="251"/>
      <c r="B4" s="501" t="s">
        <v>417</v>
      </c>
      <c r="C4" s="501"/>
      <c r="D4" s="501"/>
      <c r="E4" s="501"/>
      <c r="F4" s="501"/>
      <c r="G4" s="501"/>
      <c r="H4" s="501"/>
      <c r="I4" s="501"/>
      <c r="J4" s="501"/>
      <c r="K4" s="501"/>
      <c r="L4" s="501"/>
      <c r="M4" s="501"/>
      <c r="N4" s="501"/>
      <c r="O4" s="501"/>
      <c r="P4" s="501"/>
      <c r="Q4" s="501"/>
      <c r="R4" s="501"/>
    </row>
    <row r="5" spans="1:18" s="71" customFormat="1" ht="17.25" customHeight="1">
      <c r="A5" s="366"/>
      <c r="C5" s="71" t="s">
        <v>137</v>
      </c>
      <c r="D5" s="367"/>
      <c r="J5" s="502"/>
      <c r="K5" s="502"/>
      <c r="L5" s="368" t="s">
        <v>436</v>
      </c>
      <c r="M5" s="368"/>
      <c r="N5" s="368"/>
      <c r="O5" s="368"/>
      <c r="P5" s="369"/>
      <c r="Q5" s="368"/>
    </row>
    <row r="6" spans="1:18" s="71" customFormat="1" ht="14.25">
      <c r="A6" s="366"/>
      <c r="J6" s="502"/>
      <c r="K6" s="502"/>
      <c r="L6" s="503" t="s">
        <v>407</v>
      </c>
      <c r="M6" s="503"/>
      <c r="N6" s="503"/>
      <c r="O6" s="503"/>
      <c r="P6" s="478">
        <v>2314.1</v>
      </c>
      <c r="Q6" s="478"/>
      <c r="R6" s="370"/>
    </row>
    <row r="7" spans="1:18" s="71" customFormat="1" ht="15.75">
      <c r="A7" s="487"/>
      <c r="B7" s="487"/>
      <c r="C7" s="487"/>
      <c r="D7" s="487"/>
      <c r="E7" s="487"/>
      <c r="F7" s="488"/>
      <c r="G7" s="489"/>
      <c r="H7" s="489"/>
      <c r="I7" s="489"/>
      <c r="L7" s="368" t="s">
        <v>138</v>
      </c>
      <c r="M7" s="368"/>
      <c r="N7" s="368"/>
      <c r="O7" s="368"/>
      <c r="P7" s="477">
        <v>3087.62</v>
      </c>
      <c r="Q7" s="477"/>
    </row>
    <row r="8" spans="1:18" s="71" customFormat="1" ht="15.75">
      <c r="A8" s="366"/>
      <c r="C8" s="371"/>
      <c r="K8" s="490" t="s">
        <v>139</v>
      </c>
      <c r="L8" s="490"/>
      <c r="M8" s="490"/>
      <c r="N8" s="490"/>
      <c r="O8" s="490"/>
      <c r="P8" s="500">
        <v>1.0571999999999999</v>
      </c>
      <c r="Q8" s="500"/>
    </row>
    <row r="9" spans="1:18" s="71" customFormat="1" ht="15.75">
      <c r="A9" s="366"/>
      <c r="C9" s="371"/>
      <c r="K9" s="368" t="s">
        <v>140</v>
      </c>
      <c r="L9" s="368"/>
      <c r="M9" s="368"/>
      <c r="N9" s="368"/>
      <c r="O9" s="368"/>
      <c r="P9" s="477"/>
      <c r="Q9" s="477"/>
    </row>
    <row r="10" spans="1:18" s="71" customFormat="1" ht="15.75">
      <c r="A10" s="366"/>
      <c r="C10" s="371"/>
      <c r="K10" s="368" t="s">
        <v>141</v>
      </c>
      <c r="L10" s="368"/>
      <c r="M10" s="368" t="s">
        <v>142</v>
      </c>
      <c r="N10" s="368"/>
      <c r="O10" s="368"/>
      <c r="P10" s="478">
        <v>1.05</v>
      </c>
      <c r="Q10" s="478"/>
    </row>
    <row r="11" spans="1:18" s="71" customFormat="1" ht="15.75">
      <c r="A11" s="366"/>
      <c r="B11" s="371" t="s">
        <v>234</v>
      </c>
      <c r="D11" s="479">
        <f>+M319</f>
        <v>8073.87571582908</v>
      </c>
      <c r="E11" s="479"/>
      <c r="F11" s="479"/>
      <c r="G11" s="372" t="s">
        <v>43</v>
      </c>
      <c r="H11" s="373"/>
      <c r="K11" s="368" t="s">
        <v>235</v>
      </c>
      <c r="L11" s="368"/>
      <c r="M11" s="368"/>
      <c r="N11" s="368"/>
      <c r="O11" s="368"/>
      <c r="P11" s="477">
        <v>1.02</v>
      </c>
      <c r="Q11" s="477"/>
      <c r="R11" s="374"/>
    </row>
    <row r="12" spans="1:18" s="71" customFormat="1" ht="15.75">
      <c r="A12" s="366"/>
      <c r="C12" s="371" t="s">
        <v>236</v>
      </c>
      <c r="D12" s="371" t="s">
        <v>143</v>
      </c>
      <c r="E12" s="371"/>
      <c r="G12" s="371" t="s">
        <v>60</v>
      </c>
      <c r="H12" s="371"/>
      <c r="K12" s="368" t="s">
        <v>144</v>
      </c>
      <c r="L12" s="368"/>
      <c r="M12" s="368"/>
      <c r="N12" s="368"/>
      <c r="O12" s="368"/>
      <c r="P12" s="375"/>
      <c r="Q12" s="368"/>
    </row>
    <row r="13" spans="1:18" s="254" customFormat="1" ht="15.75" customHeight="1">
      <c r="A13" s="441" t="s">
        <v>145</v>
      </c>
      <c r="B13" s="441" t="s">
        <v>146</v>
      </c>
      <c r="C13" s="441" t="s">
        <v>147</v>
      </c>
      <c r="D13" s="491" t="s">
        <v>148</v>
      </c>
      <c r="E13" s="493" t="s">
        <v>149</v>
      </c>
      <c r="F13" s="494"/>
      <c r="G13" s="480" t="s">
        <v>150</v>
      </c>
      <c r="H13" s="481"/>
      <c r="I13" s="481"/>
      <c r="J13" s="481"/>
      <c r="K13" s="481"/>
      <c r="L13" s="482"/>
      <c r="M13" s="483" t="s">
        <v>151</v>
      </c>
      <c r="N13" s="255"/>
      <c r="O13" s="255"/>
      <c r="P13" s="255"/>
      <c r="Q13" s="255"/>
      <c r="R13" s="256"/>
    </row>
    <row r="14" spans="1:18" s="254" customFormat="1" ht="69" customHeight="1">
      <c r="A14" s="442"/>
      <c r="B14" s="442"/>
      <c r="C14" s="442"/>
      <c r="D14" s="492"/>
      <c r="E14" s="495"/>
      <c r="F14" s="496"/>
      <c r="G14" s="257" t="s">
        <v>152</v>
      </c>
      <c r="H14" s="257" t="s">
        <v>153</v>
      </c>
      <c r="I14" s="485" t="s">
        <v>154</v>
      </c>
      <c r="J14" s="486"/>
      <c r="K14" s="258" t="s">
        <v>155</v>
      </c>
      <c r="L14" s="258" t="s">
        <v>156</v>
      </c>
      <c r="M14" s="484"/>
      <c r="N14" s="259" t="s">
        <v>157</v>
      </c>
      <c r="O14" s="259"/>
      <c r="P14" s="260"/>
      <c r="Q14" s="259"/>
      <c r="R14" s="261"/>
    </row>
    <row r="15" spans="1:18" s="267" customFormat="1" ht="67.5" customHeight="1">
      <c r="A15" s="443"/>
      <c r="B15" s="443"/>
      <c r="C15" s="443"/>
      <c r="D15" s="262" t="s">
        <v>158</v>
      </c>
      <c r="E15" s="497"/>
      <c r="F15" s="498"/>
      <c r="G15" s="263" t="s">
        <v>159</v>
      </c>
      <c r="H15" s="263" t="s">
        <v>160</v>
      </c>
      <c r="I15" s="263" t="s">
        <v>159</v>
      </c>
      <c r="J15" s="263" t="s">
        <v>160</v>
      </c>
      <c r="K15" s="263" t="s">
        <v>160</v>
      </c>
      <c r="L15" s="263" t="s">
        <v>160</v>
      </c>
      <c r="M15" s="263" t="s">
        <v>160</v>
      </c>
      <c r="N15" s="264" t="s">
        <v>161</v>
      </c>
      <c r="O15" s="265" t="s">
        <v>162</v>
      </c>
      <c r="P15" s="266" t="s">
        <v>163</v>
      </c>
      <c r="Q15" s="265" t="s">
        <v>164</v>
      </c>
      <c r="R15" s="265" t="s">
        <v>165</v>
      </c>
    </row>
    <row r="16" spans="1:18" s="267" customFormat="1">
      <c r="A16" s="268">
        <v>1</v>
      </c>
      <c r="B16" s="269">
        <v>2</v>
      </c>
      <c r="C16" s="268">
        <v>3</v>
      </c>
      <c r="D16" s="268">
        <v>4</v>
      </c>
      <c r="E16" s="268"/>
      <c r="F16" s="268">
        <v>5</v>
      </c>
      <c r="G16" s="268">
        <v>6</v>
      </c>
      <c r="H16" s="268" t="s">
        <v>21</v>
      </c>
      <c r="I16" s="268">
        <v>8</v>
      </c>
      <c r="J16" s="268" t="s">
        <v>22</v>
      </c>
      <c r="K16" s="268">
        <v>10</v>
      </c>
      <c r="L16" s="268">
        <v>11</v>
      </c>
      <c r="M16" s="268">
        <v>12</v>
      </c>
      <c r="N16" s="268">
        <v>13</v>
      </c>
      <c r="O16" s="268">
        <v>14</v>
      </c>
      <c r="P16" s="268">
        <v>15</v>
      </c>
      <c r="Q16" s="268">
        <v>16</v>
      </c>
      <c r="R16" s="268">
        <v>17</v>
      </c>
    </row>
    <row r="17" spans="1:21" ht="25.5">
      <c r="A17" s="270">
        <v>1</v>
      </c>
      <c r="B17" s="271"/>
      <c r="C17" s="272" t="s">
        <v>166</v>
      </c>
      <c r="D17" s="270"/>
      <c r="E17" s="270"/>
      <c r="F17" s="271"/>
      <c r="G17" s="271"/>
      <c r="H17" s="273"/>
      <c r="I17" s="273"/>
      <c r="J17" s="273"/>
      <c r="K17" s="273"/>
      <c r="L17" s="273"/>
      <c r="M17" s="273"/>
      <c r="N17" s="271"/>
      <c r="O17" s="271"/>
      <c r="P17" s="271"/>
      <c r="Q17" s="271"/>
      <c r="R17" s="271"/>
      <c r="S17" s="271">
        <f>$F17*$G17</f>
        <v>0</v>
      </c>
      <c r="T17" s="271">
        <f>$F17*$I17</f>
        <v>0</v>
      </c>
      <c r="U17" s="271">
        <f>$F17*$K17</f>
        <v>0</v>
      </c>
    </row>
    <row r="18" spans="1:21">
      <c r="A18" s="275"/>
      <c r="B18" s="276"/>
      <c r="C18" s="276"/>
      <c r="D18" s="276"/>
      <c r="E18" s="276"/>
      <c r="F18" s="276"/>
      <c r="G18" s="276"/>
      <c r="H18" s="277"/>
      <c r="I18" s="277"/>
      <c r="J18" s="277"/>
      <c r="K18" s="277"/>
      <c r="L18" s="277"/>
      <c r="M18" s="277"/>
      <c r="N18" s="276"/>
      <c r="O18" s="276"/>
      <c r="P18" s="276"/>
      <c r="Q18" s="276"/>
      <c r="R18" s="276"/>
      <c r="S18" s="276"/>
      <c r="T18" s="276"/>
      <c r="U18" s="276"/>
    </row>
    <row r="19" spans="1:21">
      <c r="A19" s="270"/>
      <c r="B19" s="304"/>
      <c r="C19" s="304"/>
      <c r="D19" s="304"/>
      <c r="E19" s="304"/>
      <c r="F19" s="304"/>
      <c r="G19" s="304"/>
      <c r="H19" s="305"/>
      <c r="I19" s="305"/>
      <c r="J19" s="305"/>
      <c r="K19" s="305"/>
      <c r="L19" s="305"/>
      <c r="M19" s="305"/>
      <c r="N19" s="304"/>
      <c r="O19" s="304"/>
      <c r="P19" s="304"/>
      <c r="Q19" s="304"/>
      <c r="R19" s="304"/>
      <c r="S19" s="276"/>
      <c r="T19" s="276"/>
      <c r="U19" s="276"/>
    </row>
    <row r="20" spans="1:21" ht="36">
      <c r="A20" s="275">
        <v>2</v>
      </c>
      <c r="B20" s="306" t="s">
        <v>443</v>
      </c>
      <c r="C20" s="306" t="s">
        <v>447</v>
      </c>
      <c r="D20" s="275" t="s">
        <v>167</v>
      </c>
      <c r="E20" s="275"/>
      <c r="F20" s="306">
        <v>26</v>
      </c>
      <c r="G20" s="306">
        <v>0.44</v>
      </c>
      <c r="H20" s="307">
        <f>2314.1/1000*G20</f>
        <v>1.0182039999999999</v>
      </c>
      <c r="I20" s="307">
        <v>0</v>
      </c>
      <c r="J20" s="307">
        <f>3087.62/1000*I20</f>
        <v>0</v>
      </c>
      <c r="K20" s="307">
        <f>1.0572*1.05*1.02*0</f>
        <v>0</v>
      </c>
      <c r="L20" s="307">
        <f>H20+J20+K20</f>
        <v>1.0182039999999999</v>
      </c>
      <c r="M20" s="307">
        <f>L20*F20</f>
        <v>26.473303999999999</v>
      </c>
      <c r="N20" s="306"/>
      <c r="O20" s="306"/>
      <c r="P20" s="306"/>
      <c r="Q20" s="306"/>
      <c r="R20" s="306"/>
      <c r="S20" s="271">
        <f>$F20*$G20</f>
        <v>11.44</v>
      </c>
      <c r="T20" s="271">
        <f>$F20*$I20</f>
        <v>0</v>
      </c>
      <c r="U20" s="271">
        <f>$F20*$K20</f>
        <v>0</v>
      </c>
    </row>
    <row r="21" spans="1:21">
      <c r="A21" s="275"/>
      <c r="B21" s="276"/>
      <c r="C21" s="276"/>
      <c r="D21" s="276"/>
      <c r="E21" s="276"/>
      <c r="F21" s="276"/>
      <c r="G21" s="276"/>
      <c r="H21" s="277"/>
      <c r="I21" s="277"/>
      <c r="J21" s="277"/>
      <c r="K21" s="277"/>
      <c r="L21" s="277"/>
      <c r="M21" s="277"/>
      <c r="N21" s="276"/>
      <c r="O21" s="276"/>
      <c r="P21" s="276"/>
      <c r="Q21" s="276"/>
      <c r="R21" s="276"/>
      <c r="S21" s="276"/>
      <c r="T21" s="276"/>
      <c r="U21" s="276"/>
    </row>
    <row r="22" spans="1:21">
      <c r="A22" s="270"/>
      <c r="B22" s="304"/>
      <c r="C22" s="304"/>
      <c r="D22" s="304"/>
      <c r="E22" s="304"/>
      <c r="F22" s="304"/>
      <c r="G22" s="304"/>
      <c r="H22" s="305"/>
      <c r="I22" s="305"/>
      <c r="J22" s="305"/>
      <c r="K22" s="305"/>
      <c r="L22" s="305"/>
      <c r="M22" s="305"/>
      <c r="N22" s="304"/>
      <c r="O22" s="304"/>
      <c r="P22" s="304"/>
      <c r="Q22" s="304"/>
      <c r="R22" s="304"/>
      <c r="S22" s="276"/>
      <c r="T22" s="276"/>
      <c r="U22" s="276"/>
    </row>
    <row r="23" spans="1:21" ht="48">
      <c r="A23" s="308">
        <v>3</v>
      </c>
      <c r="B23" s="362" t="s">
        <v>454</v>
      </c>
      <c r="C23" s="362" t="s">
        <v>460</v>
      </c>
      <c r="D23" s="308" t="s">
        <v>167</v>
      </c>
      <c r="E23" s="308"/>
      <c r="F23" s="362">
        <v>31</v>
      </c>
      <c r="G23" s="362">
        <v>0.78400000000000003</v>
      </c>
      <c r="H23" s="376">
        <f>2314.1/1000*G23</f>
        <v>1.8142543999999998</v>
      </c>
      <c r="I23" s="376">
        <v>0.70399999999999996</v>
      </c>
      <c r="J23" s="376">
        <f>3087.62/1000*I23</f>
        <v>2.1736844799999999</v>
      </c>
      <c r="K23" s="376">
        <f>1.0572*1.05*1.02*0</f>
        <v>0</v>
      </c>
      <c r="L23" s="376">
        <f>H23+J23+K23</f>
        <v>3.9879388799999997</v>
      </c>
      <c r="M23" s="376">
        <f>L23*F23</f>
        <v>123.62610527999999</v>
      </c>
      <c r="N23" s="362"/>
      <c r="O23" s="362"/>
      <c r="P23" s="362"/>
      <c r="Q23" s="362"/>
      <c r="R23" s="362"/>
      <c r="S23" s="271">
        <f>$F23*$G23</f>
        <v>24.304000000000002</v>
      </c>
      <c r="T23" s="271">
        <f>$F23*$I23</f>
        <v>21.823999999999998</v>
      </c>
      <c r="U23" s="271">
        <f>$F23*$K23</f>
        <v>0</v>
      </c>
    </row>
    <row r="24" spans="1:21" ht="39.75" customHeight="1">
      <c r="A24" s="270">
        <v>4</v>
      </c>
      <c r="B24" s="271" t="s">
        <v>461</v>
      </c>
      <c r="C24" s="271" t="s">
        <v>462</v>
      </c>
      <c r="D24" s="270" t="s">
        <v>176</v>
      </c>
      <c r="E24" s="270"/>
      <c r="F24" s="271">
        <v>0.05</v>
      </c>
      <c r="G24" s="271">
        <v>28.1</v>
      </c>
      <c r="H24" s="273">
        <f>2314.1/1000*G24</f>
        <v>65.026209999999992</v>
      </c>
      <c r="I24" s="273">
        <v>2.1</v>
      </c>
      <c r="J24" s="273">
        <f>3087.62/1000*I24</f>
        <v>6.4840020000000003</v>
      </c>
      <c r="K24" s="273">
        <f>1.0572*1.05*1.02*0</f>
        <v>0</v>
      </c>
      <c r="L24" s="273">
        <f>H24+J24+K24</f>
        <v>71.510211999999996</v>
      </c>
      <c r="M24" s="273">
        <f>L24*F24</f>
        <v>3.5755105999999999</v>
      </c>
      <c r="N24" s="271"/>
      <c r="O24" s="271"/>
      <c r="P24" s="271"/>
      <c r="Q24" s="271"/>
      <c r="R24" s="271"/>
      <c r="S24" s="271">
        <f>$F24*$G24</f>
        <v>1.4050000000000002</v>
      </c>
      <c r="T24" s="271">
        <f>$F24*$I24</f>
        <v>0.10500000000000001</v>
      </c>
      <c r="U24" s="271">
        <f>$F24*$K24</f>
        <v>0</v>
      </c>
    </row>
    <row r="25" spans="1:21" ht="60">
      <c r="A25" s="270">
        <v>5</v>
      </c>
      <c r="B25" s="271" t="s">
        <v>446</v>
      </c>
      <c r="C25" s="271" t="s">
        <v>463</v>
      </c>
      <c r="D25" s="270" t="s">
        <v>168</v>
      </c>
      <c r="E25" s="270"/>
      <c r="F25" s="271">
        <v>0.24</v>
      </c>
      <c r="G25" s="271">
        <v>11.4</v>
      </c>
      <c r="H25" s="273">
        <f>2314.1/1000*G25</f>
        <v>26.380739999999999</v>
      </c>
      <c r="I25" s="273">
        <v>12.32</v>
      </c>
      <c r="J25" s="273">
        <f>3087.62/1000*I25</f>
        <v>38.0394784</v>
      </c>
      <c r="K25" s="273">
        <f>1.0572*1.05*1.02*0</f>
        <v>0</v>
      </c>
      <c r="L25" s="273">
        <f>H25+J25+K25</f>
        <v>64.420218399999996</v>
      </c>
      <c r="M25" s="273">
        <f>L25*F25</f>
        <v>15.460852415999998</v>
      </c>
      <c r="N25" s="271"/>
      <c r="O25" s="271"/>
      <c r="P25" s="271"/>
      <c r="Q25" s="271"/>
      <c r="R25" s="271"/>
      <c r="S25" s="271">
        <f>$F25*$G25</f>
        <v>2.7359999999999998</v>
      </c>
      <c r="T25" s="271">
        <f>$F25*$I25</f>
        <v>2.9567999999999999</v>
      </c>
      <c r="U25" s="271">
        <f>$F25*$K25</f>
        <v>0</v>
      </c>
    </row>
    <row r="26" spans="1:21">
      <c r="A26" s="275"/>
      <c r="B26" s="276"/>
      <c r="C26" s="276"/>
      <c r="D26" s="276"/>
      <c r="E26" s="276"/>
      <c r="F26" s="276"/>
      <c r="G26" s="276"/>
      <c r="H26" s="277"/>
      <c r="I26" s="277"/>
      <c r="J26" s="277"/>
      <c r="K26" s="277"/>
      <c r="L26" s="277"/>
      <c r="M26" s="277"/>
      <c r="N26" s="276"/>
      <c r="O26" s="276"/>
      <c r="P26" s="276"/>
      <c r="Q26" s="276"/>
      <c r="R26" s="276"/>
      <c r="S26" s="276"/>
      <c r="T26" s="276"/>
      <c r="U26" s="276"/>
    </row>
    <row r="27" spans="1:21" ht="60">
      <c r="A27" s="270">
        <v>6</v>
      </c>
      <c r="B27" s="271" t="s">
        <v>446</v>
      </c>
      <c r="C27" s="271" t="s">
        <v>464</v>
      </c>
      <c r="D27" s="270" t="s">
        <v>168</v>
      </c>
      <c r="E27" s="270"/>
      <c r="F27" s="271">
        <v>2.5999999999999999E-2</v>
      </c>
      <c r="G27" s="271">
        <v>11.4</v>
      </c>
      <c r="H27" s="273">
        <f>2314.1/1000*G27</f>
        <v>26.380739999999999</v>
      </c>
      <c r="I27" s="273">
        <v>12.32</v>
      </c>
      <c r="J27" s="273">
        <f>3087.62/1000*I27</f>
        <v>38.0394784</v>
      </c>
      <c r="K27" s="273">
        <f>1.0572*1.05*1.02*0</f>
        <v>0</v>
      </c>
      <c r="L27" s="273">
        <f>H27+J27+K27</f>
        <v>64.420218399999996</v>
      </c>
      <c r="M27" s="273">
        <f>L27*F27</f>
        <v>1.6749256783999997</v>
      </c>
      <c r="N27" s="271"/>
      <c r="O27" s="271"/>
      <c r="P27" s="271"/>
      <c r="Q27" s="271"/>
      <c r="R27" s="271"/>
      <c r="S27" s="271">
        <f>$F27*$G27</f>
        <v>0.2964</v>
      </c>
      <c r="T27" s="271">
        <f>$F27*$I27</f>
        <v>0.32031999999999999</v>
      </c>
      <c r="U27" s="271">
        <f>$F27*$K27</f>
        <v>0</v>
      </c>
    </row>
    <row r="28" spans="1:21">
      <c r="A28" s="275"/>
      <c r="B28" s="276"/>
      <c r="C28" s="276"/>
      <c r="D28" s="276"/>
      <c r="E28" s="276"/>
      <c r="F28" s="276"/>
      <c r="G28" s="276"/>
      <c r="H28" s="277"/>
      <c r="I28" s="277"/>
      <c r="J28" s="277"/>
      <c r="K28" s="277"/>
      <c r="L28" s="277"/>
      <c r="M28" s="277"/>
      <c r="N28" s="276"/>
      <c r="O28" s="276"/>
      <c r="P28" s="276"/>
      <c r="Q28" s="276"/>
      <c r="R28" s="276"/>
      <c r="S28" s="276"/>
      <c r="T28" s="276"/>
      <c r="U28" s="276"/>
    </row>
    <row r="29" spans="1:21" ht="48">
      <c r="A29" s="270">
        <v>7</v>
      </c>
      <c r="B29" s="271" t="s">
        <v>465</v>
      </c>
      <c r="C29" s="271" t="s">
        <v>466</v>
      </c>
      <c r="D29" s="270" t="s">
        <v>182</v>
      </c>
      <c r="E29" s="270"/>
      <c r="F29" s="271">
        <v>2</v>
      </c>
      <c r="G29" s="271">
        <v>6.45</v>
      </c>
      <c r="H29" s="273">
        <f>2314.1/1000*G29</f>
        <v>14.925944999999999</v>
      </c>
      <c r="I29" s="273">
        <v>0.87</v>
      </c>
      <c r="J29" s="273">
        <f>3087.62/1000*I29</f>
        <v>2.6862293999999998</v>
      </c>
      <c r="K29" s="273">
        <f>1.0572*1.05*1.02*0</f>
        <v>0</v>
      </c>
      <c r="L29" s="273">
        <f>H29+J29+K29</f>
        <v>17.612174399999997</v>
      </c>
      <c r="M29" s="273">
        <f>L29*F29</f>
        <v>35.224348799999994</v>
      </c>
      <c r="N29" s="271"/>
      <c r="O29" s="271"/>
      <c r="P29" s="271"/>
      <c r="Q29" s="271"/>
      <c r="R29" s="271"/>
      <c r="S29" s="271">
        <f>$F29*$G29</f>
        <v>12.9</v>
      </c>
      <c r="T29" s="271">
        <f>$F29*$I29</f>
        <v>1.74</v>
      </c>
      <c r="U29" s="271">
        <f>$F29*$K29</f>
        <v>0</v>
      </c>
    </row>
    <row r="30" spans="1:21">
      <c r="A30" s="275"/>
      <c r="B30" s="276"/>
      <c r="C30" s="276"/>
      <c r="D30" s="276"/>
      <c r="E30" s="276"/>
      <c r="F30" s="276"/>
      <c r="G30" s="276"/>
      <c r="H30" s="277"/>
      <c r="I30" s="277"/>
      <c r="J30" s="277"/>
      <c r="K30" s="277"/>
      <c r="L30" s="277"/>
      <c r="M30" s="277"/>
      <c r="N30" s="276"/>
      <c r="O30" s="276"/>
      <c r="P30" s="276"/>
      <c r="Q30" s="276"/>
      <c r="R30" s="276"/>
      <c r="S30" s="276"/>
      <c r="T30" s="276"/>
      <c r="U30" s="276"/>
    </row>
    <row r="31" spans="1:21" ht="39.75" customHeight="1">
      <c r="A31" s="270">
        <v>8</v>
      </c>
      <c r="B31" s="271" t="s">
        <v>467</v>
      </c>
      <c r="C31" s="271" t="s">
        <v>468</v>
      </c>
      <c r="D31" s="270" t="s">
        <v>176</v>
      </c>
      <c r="E31" s="270"/>
      <c r="F31" s="271">
        <v>0.02</v>
      </c>
      <c r="G31" s="271">
        <v>203</v>
      </c>
      <c r="H31" s="273">
        <f>2314.1/1000*G31</f>
        <v>469.76229999999998</v>
      </c>
      <c r="I31" s="273">
        <v>0</v>
      </c>
      <c r="J31" s="273">
        <f>3087.62/1000*I31</f>
        <v>0</v>
      </c>
      <c r="K31" s="273">
        <f>1.0572*1.05*1.02*0</f>
        <v>0</v>
      </c>
      <c r="L31" s="273">
        <f>H31+J31+K31</f>
        <v>469.76229999999998</v>
      </c>
      <c r="M31" s="273">
        <f>L31*F31</f>
        <v>9.3952460000000002</v>
      </c>
      <c r="N31" s="271"/>
      <c r="O31" s="271"/>
      <c r="P31" s="271"/>
      <c r="Q31" s="271"/>
      <c r="R31" s="271"/>
      <c r="S31" s="271">
        <f>$F31*$G31</f>
        <v>4.0600000000000005</v>
      </c>
      <c r="T31" s="271">
        <f>$F31*$I31</f>
        <v>0</v>
      </c>
      <c r="U31" s="271">
        <f>$F31*$K31</f>
        <v>0</v>
      </c>
    </row>
    <row r="32" spans="1:21">
      <c r="A32" s="270"/>
      <c r="B32" s="304"/>
      <c r="C32" s="304"/>
      <c r="D32" s="304"/>
      <c r="E32" s="304"/>
      <c r="F32" s="304"/>
      <c r="G32" s="304"/>
      <c r="H32" s="305"/>
      <c r="I32" s="305"/>
      <c r="J32" s="305"/>
      <c r="K32" s="305"/>
      <c r="L32" s="305"/>
      <c r="M32" s="305"/>
      <c r="N32" s="304"/>
      <c r="O32" s="304"/>
      <c r="P32" s="304"/>
      <c r="Q32" s="304"/>
      <c r="R32" s="304"/>
      <c r="S32" s="276"/>
      <c r="T32" s="276"/>
      <c r="U32" s="276"/>
    </row>
    <row r="33" spans="1:21" ht="36">
      <c r="A33" s="275">
        <v>9</v>
      </c>
      <c r="B33" s="306" t="s">
        <v>459</v>
      </c>
      <c r="C33" s="306" t="s">
        <v>469</v>
      </c>
      <c r="D33" s="275" t="s">
        <v>173</v>
      </c>
      <c r="E33" s="275"/>
      <c r="F33" s="306">
        <v>2</v>
      </c>
      <c r="G33" s="306">
        <v>2.4</v>
      </c>
      <c r="H33" s="307">
        <f>2314.1/1000*G33</f>
        <v>5.5538399999999992</v>
      </c>
      <c r="I33" s="307">
        <v>1.1000000000000001</v>
      </c>
      <c r="J33" s="307">
        <f>3087.62/1000*I33</f>
        <v>3.396382</v>
      </c>
      <c r="K33" s="307">
        <f>1.0572*1.05*1.02*0</f>
        <v>0</v>
      </c>
      <c r="L33" s="307">
        <f>H33+J33+K33</f>
        <v>8.9502220000000001</v>
      </c>
      <c r="M33" s="307">
        <f>L33*F33</f>
        <v>17.900444</v>
      </c>
      <c r="N33" s="306"/>
      <c r="O33" s="306"/>
      <c r="P33" s="306"/>
      <c r="Q33" s="306"/>
      <c r="R33" s="306"/>
      <c r="S33" s="271">
        <f>$F33*$G33</f>
        <v>4.8</v>
      </c>
      <c r="T33" s="271">
        <f>$F33*$I33</f>
        <v>2.2000000000000002</v>
      </c>
      <c r="U33" s="271">
        <f>$F33*$K33</f>
        <v>0</v>
      </c>
    </row>
    <row r="34" spans="1:21">
      <c r="A34" s="275"/>
      <c r="B34" s="276"/>
      <c r="C34" s="276" t="s">
        <v>457</v>
      </c>
      <c r="D34" s="276"/>
      <c r="E34" s="276"/>
      <c r="F34" s="276"/>
      <c r="G34" s="276"/>
      <c r="H34" s="277"/>
      <c r="I34" s="277"/>
      <c r="J34" s="277"/>
      <c r="K34" s="277"/>
      <c r="L34" s="277"/>
      <c r="M34" s="277"/>
      <c r="N34" s="276"/>
      <c r="O34" s="276"/>
      <c r="P34" s="276"/>
      <c r="Q34" s="276"/>
      <c r="R34" s="276"/>
      <c r="S34" s="276"/>
      <c r="T34" s="276"/>
      <c r="U34" s="276"/>
    </row>
    <row r="35" spans="1:21" ht="48">
      <c r="A35" s="270">
        <v>10</v>
      </c>
      <c r="B35" s="271" t="s">
        <v>254</v>
      </c>
      <c r="C35" s="271" t="s">
        <v>169</v>
      </c>
      <c r="D35" s="270" t="s">
        <v>168</v>
      </c>
      <c r="E35" s="270"/>
      <c r="F35" s="271">
        <v>7.6</v>
      </c>
      <c r="G35" s="271">
        <v>0</v>
      </c>
      <c r="H35" s="273">
        <f>2314.1/1000*G35</f>
        <v>0</v>
      </c>
      <c r="I35" s="273">
        <v>0.18</v>
      </c>
      <c r="J35" s="273">
        <f>3087.62/1000*I35</f>
        <v>0.55577159999999992</v>
      </c>
      <c r="K35" s="273">
        <f>1.0572*1.05*1.02*0</f>
        <v>0</v>
      </c>
      <c r="L35" s="273">
        <f>H35+J35+K35</f>
        <v>0.55577159999999992</v>
      </c>
      <c r="M35" s="273">
        <f>L35*F35</f>
        <v>4.2238641599999989</v>
      </c>
      <c r="N35" s="271"/>
      <c r="O35" s="271"/>
      <c r="P35" s="271"/>
      <c r="Q35" s="271"/>
      <c r="R35" s="271"/>
      <c r="S35" s="271">
        <f>$F35*$G35</f>
        <v>0</v>
      </c>
      <c r="T35" s="271">
        <f>$F35*$I35</f>
        <v>1.3679999999999999</v>
      </c>
      <c r="U35" s="271">
        <f>$F35*$K35</f>
        <v>0</v>
      </c>
    </row>
    <row r="36" spans="1:21">
      <c r="A36" s="275"/>
      <c r="B36" s="276"/>
      <c r="C36" s="276"/>
      <c r="D36" s="276"/>
      <c r="E36" s="276"/>
      <c r="F36" s="276"/>
      <c r="G36" s="276"/>
      <c r="H36" s="277"/>
      <c r="I36" s="277"/>
      <c r="J36" s="277"/>
      <c r="K36" s="277"/>
      <c r="L36" s="277"/>
      <c r="M36" s="277"/>
      <c r="N36" s="276"/>
      <c r="O36" s="276"/>
      <c r="P36" s="276"/>
      <c r="Q36" s="276"/>
      <c r="R36" s="276"/>
      <c r="S36" s="276"/>
      <c r="T36" s="276"/>
      <c r="U36" s="276"/>
    </row>
    <row r="37" spans="1:21" ht="36">
      <c r="A37" s="270">
        <v>11</v>
      </c>
      <c r="B37" s="271" t="s">
        <v>170</v>
      </c>
      <c r="C37" s="271" t="s">
        <v>470</v>
      </c>
      <c r="D37" s="270" t="s">
        <v>168</v>
      </c>
      <c r="E37" s="270"/>
      <c r="F37" s="271">
        <v>7.6</v>
      </c>
      <c r="G37" s="271">
        <v>0</v>
      </c>
      <c r="H37" s="273">
        <f>2314.1/1000*G37</f>
        <v>0</v>
      </c>
      <c r="I37" s="273">
        <v>0.9</v>
      </c>
      <c r="J37" s="273">
        <f>3087.62/1000*I37</f>
        <v>2.7788580000000001</v>
      </c>
      <c r="K37" s="273">
        <f>1.0572*1.05*1.02*0</f>
        <v>0</v>
      </c>
      <c r="L37" s="273">
        <f>H37+J37+K37</f>
        <v>2.7788580000000001</v>
      </c>
      <c r="M37" s="273">
        <f>L37*F37</f>
        <v>21.119320800000001</v>
      </c>
      <c r="N37" s="271"/>
      <c r="O37" s="271"/>
      <c r="P37" s="271"/>
      <c r="Q37" s="271"/>
      <c r="R37" s="271"/>
      <c r="S37" s="271">
        <f>$F37*$G37</f>
        <v>0</v>
      </c>
      <c r="T37" s="271">
        <f>$F37*$I37</f>
        <v>6.84</v>
      </c>
      <c r="U37" s="271">
        <f>$F37*$K37</f>
        <v>0</v>
      </c>
    </row>
    <row r="38" spans="1:21">
      <c r="A38" s="275"/>
      <c r="B38" s="276"/>
      <c r="C38" s="276"/>
      <c r="D38" s="276"/>
      <c r="E38" s="276"/>
      <c r="F38" s="276"/>
      <c r="G38" s="276"/>
      <c r="H38" s="277"/>
      <c r="I38" s="277"/>
      <c r="J38" s="277"/>
      <c r="K38" s="277"/>
      <c r="L38" s="277"/>
      <c r="M38" s="277"/>
      <c r="N38" s="276"/>
      <c r="O38" s="276"/>
      <c r="P38" s="276"/>
      <c r="Q38" s="276"/>
      <c r="R38" s="276"/>
      <c r="S38" s="276"/>
      <c r="T38" s="276"/>
      <c r="U38" s="276"/>
    </row>
    <row r="39" spans="1:21" ht="48">
      <c r="A39" s="270">
        <v>12</v>
      </c>
      <c r="B39" s="271" t="s">
        <v>255</v>
      </c>
      <c r="C39" s="271" t="s">
        <v>171</v>
      </c>
      <c r="D39" s="270" t="s">
        <v>168</v>
      </c>
      <c r="E39" s="270"/>
      <c r="F39" s="271">
        <v>7.6</v>
      </c>
      <c r="G39" s="271">
        <v>0</v>
      </c>
      <c r="H39" s="273">
        <f>2314.1/1000*G39</f>
        <v>0</v>
      </c>
      <c r="I39" s="273">
        <v>0.22</v>
      </c>
      <c r="J39" s="273">
        <f>3087.62/1000*I39</f>
        <v>0.6792764</v>
      </c>
      <c r="K39" s="273">
        <f>1.0572*1.05*1.02*0</f>
        <v>0</v>
      </c>
      <c r="L39" s="273">
        <f>H39+J39+K39</f>
        <v>0.6792764</v>
      </c>
      <c r="M39" s="273">
        <f>L39*F39</f>
        <v>5.1625006400000002</v>
      </c>
      <c r="N39" s="271"/>
      <c r="O39" s="271"/>
      <c r="P39" s="271"/>
      <c r="Q39" s="271"/>
      <c r="R39" s="271"/>
      <c r="S39" s="271">
        <f>$F39*$G39</f>
        <v>0</v>
      </c>
      <c r="T39" s="271">
        <f>$F39*$I39</f>
        <v>1.6719999999999999</v>
      </c>
      <c r="U39" s="271">
        <f>$F39*$K39</f>
        <v>0</v>
      </c>
    </row>
    <row r="40" spans="1:21">
      <c r="A40" s="308"/>
      <c r="B40" s="309"/>
      <c r="C40" s="309"/>
      <c r="D40" s="309"/>
      <c r="E40" s="309"/>
      <c r="F40" s="309"/>
      <c r="G40" s="309"/>
      <c r="H40" s="310"/>
      <c r="I40" s="310"/>
      <c r="J40" s="310"/>
      <c r="K40" s="310"/>
      <c r="L40" s="310"/>
      <c r="M40" s="310"/>
      <c r="N40" s="309"/>
      <c r="O40" s="309"/>
      <c r="P40" s="309"/>
      <c r="Q40" s="309"/>
      <c r="R40" s="309"/>
      <c r="S40" s="276"/>
      <c r="T40" s="276"/>
      <c r="U40" s="276"/>
    </row>
    <row r="41" spans="1:21" ht="38.25">
      <c r="A41" s="270">
        <v>13</v>
      </c>
      <c r="B41" s="271"/>
      <c r="C41" s="272" t="s">
        <v>367</v>
      </c>
      <c r="D41" s="270"/>
      <c r="E41" s="270"/>
      <c r="F41" s="271"/>
      <c r="G41" s="271"/>
      <c r="H41" s="273"/>
      <c r="I41" s="273"/>
      <c r="J41" s="273"/>
      <c r="K41" s="273"/>
      <c r="L41" s="273"/>
      <c r="M41" s="273"/>
      <c r="N41" s="271"/>
      <c r="O41" s="271"/>
      <c r="P41" s="271"/>
      <c r="Q41" s="271"/>
      <c r="R41" s="271"/>
      <c r="S41" s="271">
        <f>$F41*$G41</f>
        <v>0</v>
      </c>
      <c r="T41" s="271">
        <f>$F41*$I41</f>
        <v>0</v>
      </c>
      <c r="U41" s="271">
        <f>$F41*$K41</f>
        <v>0</v>
      </c>
    </row>
    <row r="42" spans="1:21">
      <c r="A42" s="275"/>
      <c r="B42" s="276"/>
      <c r="C42" s="276"/>
      <c r="D42" s="276"/>
      <c r="E42" s="276"/>
      <c r="F42" s="276"/>
      <c r="G42" s="276"/>
      <c r="H42" s="277"/>
      <c r="I42" s="277"/>
      <c r="J42" s="277"/>
      <c r="K42" s="277"/>
      <c r="L42" s="277"/>
      <c r="M42" s="277"/>
      <c r="N42" s="276"/>
      <c r="O42" s="276"/>
      <c r="P42" s="276"/>
      <c r="Q42" s="276"/>
      <c r="R42" s="276"/>
      <c r="S42" s="276"/>
      <c r="T42" s="276"/>
      <c r="U42" s="276"/>
    </row>
    <row r="43" spans="1:21" ht="48">
      <c r="A43" s="270">
        <v>14</v>
      </c>
      <c r="B43" s="271" t="s">
        <v>320</v>
      </c>
      <c r="C43" s="271" t="s">
        <v>321</v>
      </c>
      <c r="D43" s="270" t="s">
        <v>251</v>
      </c>
      <c r="E43" s="270"/>
      <c r="F43" s="271">
        <v>0.115</v>
      </c>
      <c r="G43" s="271">
        <v>194</v>
      </c>
      <c r="H43" s="273">
        <f>2314.1/1000*G43</f>
        <v>448.93539999999996</v>
      </c>
      <c r="I43" s="273">
        <v>0</v>
      </c>
      <c r="J43" s="273">
        <f>3087.62/1000*I43</f>
        <v>0</v>
      </c>
      <c r="K43" s="273">
        <f>1.0572*1.05*1.02*0</f>
        <v>0</v>
      </c>
      <c r="L43" s="273">
        <f>H43+J43+K43</f>
        <v>448.93539999999996</v>
      </c>
      <c r="M43" s="273">
        <f>L43*F43</f>
        <v>51.627570999999996</v>
      </c>
      <c r="N43" s="271"/>
      <c r="O43" s="271"/>
      <c r="P43" s="271"/>
      <c r="Q43" s="271"/>
      <c r="R43" s="271"/>
      <c r="S43" s="271">
        <f>$F43*$G43</f>
        <v>22.310000000000002</v>
      </c>
      <c r="T43" s="271">
        <f>$F43*$I43</f>
        <v>0</v>
      </c>
      <c r="U43" s="271">
        <f>$F43*$K43</f>
        <v>0</v>
      </c>
    </row>
    <row r="44" spans="1:21">
      <c r="A44" s="275"/>
      <c r="B44" s="276"/>
      <c r="C44" s="276"/>
      <c r="D44" s="276"/>
      <c r="E44" s="276"/>
      <c r="F44" s="276"/>
      <c r="G44" s="276"/>
      <c r="H44" s="277"/>
      <c r="I44" s="277"/>
      <c r="J44" s="277"/>
      <c r="K44" s="277"/>
      <c r="L44" s="277"/>
      <c r="M44" s="277"/>
      <c r="N44" s="276"/>
      <c r="O44" s="276"/>
      <c r="P44" s="276"/>
      <c r="Q44" s="276"/>
      <c r="R44" s="276"/>
      <c r="S44" s="276"/>
      <c r="T44" s="276"/>
      <c r="U44" s="276"/>
    </row>
    <row r="45" spans="1:21" ht="48">
      <c r="A45" s="270">
        <v>15</v>
      </c>
      <c r="B45" s="271" t="s">
        <v>322</v>
      </c>
      <c r="C45" s="271" t="s">
        <v>323</v>
      </c>
      <c r="D45" s="270" t="s">
        <v>173</v>
      </c>
      <c r="E45" s="270"/>
      <c r="F45" s="271">
        <v>2.88</v>
      </c>
      <c r="G45" s="271">
        <v>0.11</v>
      </c>
      <c r="H45" s="273">
        <f>2314.1/1000*G45</f>
        <v>0.25455099999999997</v>
      </c>
      <c r="I45" s="273">
        <v>0.76</v>
      </c>
      <c r="J45" s="273">
        <f>3087.62/1000*I45</f>
        <v>2.3465911999999998</v>
      </c>
      <c r="K45" s="273">
        <f>1.0572*1.05*1.02*(P46*R46+P47*R47)</f>
        <v>5.7208629391200008</v>
      </c>
      <c r="L45" s="273">
        <f>H45+J45+K45</f>
        <v>8.3220051391200016</v>
      </c>
      <c r="M45" s="273">
        <f>L45*F45</f>
        <v>23.967374800665603</v>
      </c>
      <c r="N45" s="271"/>
      <c r="O45" s="271"/>
      <c r="P45" s="271"/>
      <c r="Q45" s="271"/>
      <c r="R45" s="271"/>
      <c r="S45" s="271">
        <f>$F45*$G45</f>
        <v>0.31679999999999997</v>
      </c>
      <c r="T45" s="271">
        <f>$F45*$I45</f>
        <v>2.1888000000000001</v>
      </c>
      <c r="U45" s="271">
        <f>$F45*$K45</f>
        <v>16.476085264665603</v>
      </c>
    </row>
    <row r="46" spans="1:21" ht="24">
      <c r="A46" s="275"/>
      <c r="B46" s="276"/>
      <c r="C46" s="276"/>
      <c r="D46" s="276"/>
      <c r="E46" s="276"/>
      <c r="F46" s="276"/>
      <c r="G46" s="276"/>
      <c r="H46" s="277"/>
      <c r="I46" s="277"/>
      <c r="J46" s="277"/>
      <c r="K46" s="277"/>
      <c r="L46" s="277"/>
      <c r="M46" s="277"/>
      <c r="N46" s="276" t="s">
        <v>253</v>
      </c>
      <c r="O46" s="276" t="s">
        <v>173</v>
      </c>
      <c r="P46" s="276">
        <v>7.0000000000000007E-2</v>
      </c>
      <c r="Q46" s="276">
        <f>+P46*F45</f>
        <v>0.2016</v>
      </c>
      <c r="R46" s="276">
        <v>0.18</v>
      </c>
      <c r="S46" s="276"/>
      <c r="T46" s="276"/>
      <c r="U46" s="276"/>
    </row>
    <row r="47" spans="1:21" ht="84.75" customHeight="1">
      <c r="A47" s="275"/>
      <c r="B47" s="276"/>
      <c r="C47" s="276"/>
      <c r="D47" s="276"/>
      <c r="E47" s="276"/>
      <c r="F47" s="276"/>
      <c r="G47" s="276"/>
      <c r="H47" s="277"/>
      <c r="I47" s="277"/>
      <c r="J47" s="277"/>
      <c r="K47" s="277"/>
      <c r="L47" s="277"/>
      <c r="M47" s="277"/>
      <c r="N47" s="276" t="s">
        <v>418</v>
      </c>
      <c r="O47" s="276" t="s">
        <v>173</v>
      </c>
      <c r="P47" s="276">
        <v>1.26</v>
      </c>
      <c r="Q47" s="276">
        <f>+P47*F45</f>
        <v>3.6288</v>
      </c>
      <c r="R47" s="276">
        <v>4</v>
      </c>
      <c r="S47" s="276"/>
      <c r="T47" s="276"/>
      <c r="U47" s="276"/>
    </row>
    <row r="48" spans="1:21">
      <c r="A48" s="275"/>
      <c r="B48" s="276"/>
      <c r="C48" s="276"/>
      <c r="D48" s="276"/>
      <c r="E48" s="276"/>
      <c r="F48" s="276"/>
      <c r="G48" s="276"/>
      <c r="H48" s="277"/>
      <c r="I48" s="277"/>
      <c r="J48" s="277"/>
      <c r="K48" s="277"/>
      <c r="L48" s="277"/>
      <c r="M48" s="277"/>
      <c r="N48" s="276"/>
      <c r="O48" s="276"/>
      <c r="P48" s="276"/>
      <c r="Q48" s="276"/>
      <c r="R48" s="276"/>
      <c r="S48" s="276"/>
      <c r="T48" s="276"/>
      <c r="U48" s="276"/>
    </row>
    <row r="49" spans="1:21" ht="51" customHeight="1">
      <c r="A49" s="270">
        <v>16</v>
      </c>
      <c r="B49" s="271" t="s">
        <v>325</v>
      </c>
      <c r="C49" s="271" t="s">
        <v>174</v>
      </c>
      <c r="D49" s="270" t="s">
        <v>250</v>
      </c>
      <c r="E49" s="270"/>
      <c r="F49" s="271">
        <v>0.25</v>
      </c>
      <c r="G49" s="271">
        <v>40.1</v>
      </c>
      <c r="H49" s="273">
        <f>2314.1/1000*G49</f>
        <v>92.79540999999999</v>
      </c>
      <c r="I49" s="273">
        <v>0.71</v>
      </c>
      <c r="J49" s="273">
        <f>3087.62/1000*I49</f>
        <v>2.1922101999999999</v>
      </c>
      <c r="K49" s="273">
        <f>1.0572*1.05*1.02*(P50*R50+P51*R51+P52*R52)</f>
        <v>484.74140042160002</v>
      </c>
      <c r="L49" s="273">
        <f>H49+J49+K49</f>
        <v>579.72902062160006</v>
      </c>
      <c r="M49" s="273">
        <f>L49*F49</f>
        <v>144.93225515540001</v>
      </c>
      <c r="N49" s="271"/>
      <c r="O49" s="271"/>
      <c r="P49" s="271"/>
      <c r="Q49" s="271"/>
      <c r="R49" s="271"/>
      <c r="S49" s="271">
        <f>$F49*$G49</f>
        <v>10.025</v>
      </c>
      <c r="T49" s="271">
        <f>$F49*$I49</f>
        <v>0.17749999999999999</v>
      </c>
      <c r="U49" s="271">
        <f>$F49*$K49</f>
        <v>121.1853501054</v>
      </c>
    </row>
    <row r="50" spans="1:21" ht="36">
      <c r="A50" s="275"/>
      <c r="B50" s="276"/>
      <c r="C50" s="276"/>
      <c r="D50" s="276"/>
      <c r="E50" s="276"/>
      <c r="F50" s="276"/>
      <c r="G50" s="276"/>
      <c r="H50" s="277"/>
      <c r="I50" s="277"/>
      <c r="J50" s="277"/>
      <c r="K50" s="277"/>
      <c r="L50" s="277"/>
      <c r="M50" s="277"/>
      <c r="N50" s="276" t="s">
        <v>326</v>
      </c>
      <c r="O50" s="276" t="s">
        <v>173</v>
      </c>
      <c r="P50" s="276">
        <v>0.06</v>
      </c>
      <c r="Q50" s="276">
        <f>+P50*F49</f>
        <v>1.4999999999999999E-2</v>
      </c>
      <c r="R50" s="276">
        <v>32.4</v>
      </c>
      <c r="S50" s="276"/>
      <c r="T50" s="276"/>
      <c r="U50" s="276"/>
    </row>
    <row r="51" spans="1:21" ht="36">
      <c r="A51" s="275"/>
      <c r="B51" s="276"/>
      <c r="C51" s="276"/>
      <c r="D51" s="276"/>
      <c r="E51" s="276"/>
      <c r="F51" s="276"/>
      <c r="G51" s="276"/>
      <c r="H51" s="277"/>
      <c r="I51" s="277"/>
      <c r="J51" s="277"/>
      <c r="K51" s="277"/>
      <c r="L51" s="277"/>
      <c r="M51" s="277"/>
      <c r="N51" s="276" t="s">
        <v>327</v>
      </c>
      <c r="O51" s="276" t="s">
        <v>173</v>
      </c>
      <c r="P51" s="276">
        <v>5.9</v>
      </c>
      <c r="Q51" s="276">
        <f>+P51*F49</f>
        <v>1.4750000000000001</v>
      </c>
      <c r="R51" s="276">
        <v>29.86</v>
      </c>
      <c r="S51" s="276"/>
      <c r="T51" s="276"/>
      <c r="U51" s="276"/>
    </row>
    <row r="52" spans="1:21" ht="48">
      <c r="A52" s="275"/>
      <c r="B52" s="276"/>
      <c r="C52" s="276"/>
      <c r="D52" s="276"/>
      <c r="E52" s="276"/>
      <c r="F52" s="276"/>
      <c r="G52" s="276"/>
      <c r="H52" s="277"/>
      <c r="I52" s="277"/>
      <c r="J52" s="277"/>
      <c r="K52" s="277"/>
      <c r="L52" s="277"/>
      <c r="M52" s="277"/>
      <c r="N52" s="276" t="s">
        <v>328</v>
      </c>
      <c r="O52" s="276" t="s">
        <v>167</v>
      </c>
      <c r="P52" s="276">
        <v>100</v>
      </c>
      <c r="Q52" s="276">
        <f>+P52*F49</f>
        <v>25</v>
      </c>
      <c r="R52" s="276">
        <v>2.5</v>
      </c>
      <c r="S52" s="276"/>
      <c r="T52" s="276"/>
      <c r="U52" s="276"/>
    </row>
    <row r="53" spans="1:21">
      <c r="A53" s="275"/>
      <c r="B53" s="276"/>
      <c r="C53" s="276"/>
      <c r="D53" s="276"/>
      <c r="E53" s="276"/>
      <c r="F53" s="276"/>
      <c r="G53" s="276"/>
      <c r="H53" s="277"/>
      <c r="I53" s="277"/>
      <c r="J53" s="277"/>
      <c r="K53" s="277"/>
      <c r="L53" s="277"/>
      <c r="M53" s="277"/>
      <c r="N53" s="276"/>
      <c r="O53" s="276"/>
      <c r="P53" s="276"/>
      <c r="Q53" s="276"/>
      <c r="R53" s="276"/>
      <c r="S53" s="276"/>
      <c r="T53" s="276"/>
      <c r="U53" s="276"/>
    </row>
    <row r="54" spans="1:21" ht="56.25" customHeight="1">
      <c r="A54" s="270">
        <v>17</v>
      </c>
      <c r="B54" s="271" t="s">
        <v>329</v>
      </c>
      <c r="C54" s="271" t="s">
        <v>175</v>
      </c>
      <c r="D54" s="270" t="s">
        <v>250</v>
      </c>
      <c r="E54" s="270"/>
      <c r="F54" s="271">
        <v>0.9</v>
      </c>
      <c r="G54" s="271">
        <v>40.1</v>
      </c>
      <c r="H54" s="273">
        <f>2314.1/1000*G54</f>
        <v>92.79540999999999</v>
      </c>
      <c r="I54" s="273">
        <v>0.71</v>
      </c>
      <c r="J54" s="273">
        <f>3087.62/1000*I54</f>
        <v>2.1922101999999999</v>
      </c>
      <c r="K54" s="273">
        <f>1.0572*1.05*1.02*(P55*R55+P56*R56+P57*R57)</f>
        <v>456.22653436079997</v>
      </c>
      <c r="L54" s="273">
        <f>H54+J54+K54</f>
        <v>551.21415456080001</v>
      </c>
      <c r="M54" s="273">
        <f>L54*F54</f>
        <v>496.09273910472001</v>
      </c>
      <c r="N54" s="271"/>
      <c r="O54" s="271"/>
      <c r="P54" s="271"/>
      <c r="Q54" s="271"/>
      <c r="R54" s="271"/>
      <c r="S54" s="271">
        <f>$F54*$G54</f>
        <v>36.090000000000003</v>
      </c>
      <c r="T54" s="271">
        <f>$F54*$I54</f>
        <v>0.63900000000000001</v>
      </c>
      <c r="U54" s="271">
        <f>$F54*$K54</f>
        <v>410.60388092471999</v>
      </c>
    </row>
    <row r="55" spans="1:21" ht="36">
      <c r="A55" s="308"/>
      <c r="B55" s="309"/>
      <c r="C55" s="309"/>
      <c r="D55" s="309"/>
      <c r="E55" s="309"/>
      <c r="F55" s="309"/>
      <c r="G55" s="309"/>
      <c r="H55" s="310"/>
      <c r="I55" s="310"/>
      <c r="J55" s="310"/>
      <c r="K55" s="310"/>
      <c r="L55" s="310"/>
      <c r="M55" s="310"/>
      <c r="N55" s="309" t="s">
        <v>326</v>
      </c>
      <c r="O55" s="309" t="s">
        <v>173</v>
      </c>
      <c r="P55" s="309">
        <v>0.02</v>
      </c>
      <c r="Q55" s="309">
        <f>+P55*F54</f>
        <v>1.8000000000000002E-2</v>
      </c>
      <c r="R55" s="309">
        <v>32.4</v>
      </c>
      <c r="S55" s="276"/>
      <c r="T55" s="276"/>
      <c r="U55" s="276"/>
    </row>
    <row r="56" spans="1:21" ht="36">
      <c r="A56" s="270"/>
      <c r="B56" s="304"/>
      <c r="C56" s="304"/>
      <c r="D56" s="304"/>
      <c r="E56" s="304"/>
      <c r="F56" s="304"/>
      <c r="G56" s="304"/>
      <c r="H56" s="305"/>
      <c r="I56" s="305"/>
      <c r="J56" s="305"/>
      <c r="K56" s="305"/>
      <c r="L56" s="305"/>
      <c r="M56" s="305"/>
      <c r="N56" s="304" t="s">
        <v>327</v>
      </c>
      <c r="O56" s="304" t="s">
        <v>173</v>
      </c>
      <c r="P56" s="304">
        <v>5.0999999999999996</v>
      </c>
      <c r="Q56" s="304">
        <f>+P56*F54</f>
        <v>4.59</v>
      </c>
      <c r="R56" s="304">
        <v>29.86</v>
      </c>
      <c r="S56" s="276"/>
      <c r="T56" s="276"/>
      <c r="U56" s="276"/>
    </row>
    <row r="57" spans="1:21" ht="48">
      <c r="A57" s="275"/>
      <c r="B57" s="276"/>
      <c r="C57" s="276"/>
      <c r="D57" s="276"/>
      <c r="E57" s="276"/>
      <c r="F57" s="276"/>
      <c r="G57" s="276"/>
      <c r="H57" s="277"/>
      <c r="I57" s="277"/>
      <c r="J57" s="277"/>
      <c r="K57" s="277"/>
      <c r="L57" s="277"/>
      <c r="M57" s="277"/>
      <c r="N57" s="276" t="s">
        <v>330</v>
      </c>
      <c r="O57" s="276" t="s">
        <v>167</v>
      </c>
      <c r="P57" s="276">
        <v>100</v>
      </c>
      <c r="Q57" s="276">
        <f>+P57*F54</f>
        <v>90</v>
      </c>
      <c r="R57" s="276">
        <v>2.5</v>
      </c>
      <c r="S57" s="276"/>
      <c r="T57" s="276"/>
      <c r="U57" s="276"/>
    </row>
    <row r="58" spans="1:21">
      <c r="A58" s="275"/>
      <c r="B58" s="276"/>
      <c r="C58" s="276"/>
      <c r="D58" s="276"/>
      <c r="E58" s="276"/>
      <c r="F58" s="276"/>
      <c r="G58" s="276"/>
      <c r="H58" s="277"/>
      <c r="I58" s="277"/>
      <c r="J58" s="277"/>
      <c r="K58" s="277"/>
      <c r="L58" s="277"/>
      <c r="M58" s="277"/>
      <c r="N58" s="276"/>
      <c r="O58" s="276"/>
      <c r="P58" s="276"/>
      <c r="Q58" s="276"/>
      <c r="R58" s="276"/>
      <c r="S58" s="276"/>
      <c r="T58" s="276"/>
      <c r="U58" s="276"/>
    </row>
    <row r="59" spans="1:21" ht="36">
      <c r="A59" s="270">
        <v>18</v>
      </c>
      <c r="B59" s="271" t="s">
        <v>172</v>
      </c>
      <c r="C59" s="271" t="s">
        <v>331</v>
      </c>
      <c r="D59" s="270" t="s">
        <v>173</v>
      </c>
      <c r="E59" s="270"/>
      <c r="F59" s="271">
        <v>6.5</v>
      </c>
      <c r="G59" s="271">
        <v>1.82</v>
      </c>
      <c r="H59" s="273">
        <f>2314.1/1000*G59</f>
        <v>4.2116619999999996</v>
      </c>
      <c r="I59" s="273">
        <v>1.06</v>
      </c>
      <c r="J59" s="273">
        <f>3087.62/1000*I59</f>
        <v>3.2728771999999999</v>
      </c>
      <c r="K59" s="273">
        <f>1.0572*1.05*1.02*(P60*R60)</f>
        <v>5.6160155520000004</v>
      </c>
      <c r="L59" s="273">
        <f>H59+J59+K59</f>
        <v>13.100554752000001</v>
      </c>
      <c r="M59" s="273">
        <f>L59*F59</f>
        <v>85.153605888000001</v>
      </c>
      <c r="N59" s="271"/>
      <c r="O59" s="271"/>
      <c r="P59" s="271"/>
      <c r="Q59" s="271"/>
      <c r="R59" s="271"/>
      <c r="S59" s="271">
        <f>$F59*$G59</f>
        <v>11.83</v>
      </c>
      <c r="T59" s="271">
        <f>$F59*$I59</f>
        <v>6.8900000000000006</v>
      </c>
      <c r="U59" s="271">
        <f>$F59*$K59</f>
        <v>36.504101087999999</v>
      </c>
    </row>
    <row r="60" spans="1:21" ht="84.75" customHeight="1">
      <c r="A60" s="275"/>
      <c r="B60" s="276"/>
      <c r="C60" s="276"/>
      <c r="D60" s="276"/>
      <c r="E60" s="276"/>
      <c r="F60" s="276"/>
      <c r="G60" s="276"/>
      <c r="H60" s="277"/>
      <c r="I60" s="277"/>
      <c r="J60" s="277"/>
      <c r="K60" s="277"/>
      <c r="L60" s="277"/>
      <c r="M60" s="277"/>
      <c r="N60" s="276" t="s">
        <v>324</v>
      </c>
      <c r="O60" s="276" t="s">
        <v>173</v>
      </c>
      <c r="P60" s="276">
        <v>1.24</v>
      </c>
      <c r="Q60" s="276">
        <f>+P60*F59</f>
        <v>8.06</v>
      </c>
      <c r="R60" s="276">
        <v>4</v>
      </c>
      <c r="S60" s="276"/>
      <c r="T60" s="276"/>
      <c r="U60" s="276"/>
    </row>
    <row r="61" spans="1:21">
      <c r="A61" s="275"/>
      <c r="B61" s="276"/>
      <c r="C61" s="276"/>
      <c r="D61" s="276"/>
      <c r="E61" s="276"/>
      <c r="F61" s="276"/>
      <c r="G61" s="276"/>
      <c r="H61" s="277"/>
      <c r="I61" s="277"/>
      <c r="J61" s="277"/>
      <c r="K61" s="277"/>
      <c r="L61" s="277"/>
      <c r="M61" s="277"/>
      <c r="N61" s="276"/>
      <c r="O61" s="276"/>
      <c r="P61" s="276"/>
      <c r="Q61" s="276"/>
      <c r="R61" s="276"/>
      <c r="S61" s="276"/>
      <c r="T61" s="276"/>
      <c r="U61" s="276"/>
    </row>
    <row r="62" spans="1:21" ht="62.25" customHeight="1">
      <c r="A62" s="270">
        <v>19</v>
      </c>
      <c r="B62" s="271" t="s">
        <v>332</v>
      </c>
      <c r="C62" s="271" t="s">
        <v>239</v>
      </c>
      <c r="D62" s="270" t="s">
        <v>173</v>
      </c>
      <c r="E62" s="270"/>
      <c r="F62" s="271">
        <v>3.25</v>
      </c>
      <c r="G62" s="271">
        <v>7.0000000000000007E-2</v>
      </c>
      <c r="H62" s="273">
        <f>2314.1/1000*G62</f>
        <v>0.16198699999999999</v>
      </c>
      <c r="I62" s="273">
        <v>0.21</v>
      </c>
      <c r="J62" s="273">
        <f>3087.62/1000*I62</f>
        <v>0.64840019999999998</v>
      </c>
      <c r="K62" s="273">
        <f>1.0572*1.05*1.02*(P63*R63+P64*R64+P65*R65)</f>
        <v>21.21483842604</v>
      </c>
      <c r="L62" s="273">
        <f>H62+J62+K62</f>
        <v>22.025225626040001</v>
      </c>
      <c r="M62" s="273">
        <f>L62*F62</f>
        <v>71.581983284629999</v>
      </c>
      <c r="N62" s="271"/>
      <c r="O62" s="271"/>
      <c r="P62" s="271"/>
      <c r="Q62" s="271"/>
      <c r="R62" s="271"/>
      <c r="S62" s="271">
        <f>$F62*$G62</f>
        <v>0.22750000000000004</v>
      </c>
      <c r="T62" s="271">
        <f>$F62*$I62</f>
        <v>0.6825</v>
      </c>
      <c r="U62" s="271">
        <f>$F62*$K62</f>
        <v>68.948224884629994</v>
      </c>
    </row>
    <row r="63" spans="1:21" ht="24">
      <c r="A63" s="275"/>
      <c r="B63" s="276"/>
      <c r="C63" s="276"/>
      <c r="D63" s="276"/>
      <c r="E63" s="276"/>
      <c r="F63" s="276"/>
      <c r="G63" s="276"/>
      <c r="H63" s="277"/>
      <c r="I63" s="277"/>
      <c r="J63" s="277"/>
      <c r="K63" s="277"/>
      <c r="L63" s="277"/>
      <c r="M63" s="277"/>
      <c r="N63" s="276" t="s">
        <v>253</v>
      </c>
      <c r="O63" s="276" t="s">
        <v>173</v>
      </c>
      <c r="P63" s="276">
        <v>0.05</v>
      </c>
      <c r="Q63" s="276">
        <f>+P63*F62</f>
        <v>0.16250000000000001</v>
      </c>
      <c r="R63" s="276">
        <v>0.18</v>
      </c>
      <c r="S63" s="276"/>
      <c r="T63" s="276"/>
      <c r="U63" s="276"/>
    </row>
    <row r="64" spans="1:21" ht="24">
      <c r="A64" s="275"/>
      <c r="B64" s="276"/>
      <c r="C64" s="276"/>
      <c r="D64" s="276"/>
      <c r="E64" s="276"/>
      <c r="F64" s="276"/>
      <c r="G64" s="276"/>
      <c r="H64" s="277"/>
      <c r="I64" s="277"/>
      <c r="J64" s="277"/>
      <c r="K64" s="277"/>
      <c r="L64" s="277"/>
      <c r="M64" s="277"/>
      <c r="N64" s="276" t="s">
        <v>333</v>
      </c>
      <c r="O64" s="276" t="s">
        <v>173</v>
      </c>
      <c r="P64" s="276">
        <v>0.83</v>
      </c>
      <c r="Q64" s="276">
        <f>+P64*F62</f>
        <v>2.6974999999999998</v>
      </c>
      <c r="R64" s="276">
        <v>7</v>
      </c>
      <c r="S64" s="276"/>
      <c r="T64" s="276"/>
      <c r="U64" s="276"/>
    </row>
    <row r="65" spans="1:21">
      <c r="A65" s="275"/>
      <c r="B65" s="276"/>
      <c r="C65" s="276"/>
      <c r="D65" s="276"/>
      <c r="E65" s="276"/>
      <c r="F65" s="276"/>
      <c r="G65" s="276"/>
      <c r="H65" s="277"/>
      <c r="I65" s="277"/>
      <c r="J65" s="277"/>
      <c r="K65" s="277"/>
      <c r="L65" s="277"/>
      <c r="M65" s="277"/>
      <c r="N65" s="276" t="s">
        <v>334</v>
      </c>
      <c r="O65" s="276" t="s">
        <v>168</v>
      </c>
      <c r="P65" s="276">
        <v>0.31</v>
      </c>
      <c r="Q65" s="276">
        <f>+P65*F62</f>
        <v>1.0075000000000001</v>
      </c>
      <c r="R65" s="276">
        <v>41.67</v>
      </c>
      <c r="S65" s="276"/>
      <c r="T65" s="276"/>
      <c r="U65" s="276"/>
    </row>
    <row r="66" spans="1:21">
      <c r="A66" s="275"/>
      <c r="B66" s="276"/>
      <c r="C66" s="276"/>
      <c r="D66" s="276"/>
      <c r="E66" s="276"/>
      <c r="F66" s="276"/>
      <c r="G66" s="276"/>
      <c r="H66" s="277"/>
      <c r="I66" s="277"/>
      <c r="J66" s="277"/>
      <c r="K66" s="277"/>
      <c r="L66" s="277"/>
      <c r="M66" s="277"/>
      <c r="N66" s="276"/>
      <c r="O66" s="276"/>
      <c r="P66" s="276"/>
      <c r="Q66" s="276"/>
      <c r="R66" s="276"/>
      <c r="S66" s="276"/>
      <c r="T66" s="276"/>
      <c r="U66" s="276"/>
    </row>
    <row r="67" spans="1:21" ht="48">
      <c r="A67" s="270">
        <v>20</v>
      </c>
      <c r="B67" s="271" t="s">
        <v>335</v>
      </c>
      <c r="C67" s="271" t="s">
        <v>368</v>
      </c>
      <c r="D67" s="270" t="s">
        <v>176</v>
      </c>
      <c r="E67" s="270"/>
      <c r="F67" s="271">
        <v>0.65</v>
      </c>
      <c r="G67" s="271">
        <v>21.2</v>
      </c>
      <c r="H67" s="273">
        <f>2314.1/1000*G67</f>
        <v>49.058919999999993</v>
      </c>
      <c r="I67" s="273">
        <v>12.9</v>
      </c>
      <c r="J67" s="273">
        <f>3087.62/1000*I67</f>
        <v>39.830297999999999</v>
      </c>
      <c r="K67" s="273">
        <f>1.0572*1.05*1.02*(P68*R68+P69*R69)</f>
        <v>472.54921182000004</v>
      </c>
      <c r="L67" s="273">
        <f>H67+J67+K67</f>
        <v>561.43842982000001</v>
      </c>
      <c r="M67" s="273">
        <f>L67*F67</f>
        <v>364.93497938300004</v>
      </c>
      <c r="N67" s="271"/>
      <c r="O67" s="271"/>
      <c r="P67" s="271"/>
      <c r="Q67" s="271"/>
      <c r="R67" s="271"/>
      <c r="S67" s="271">
        <f>$F67*$G67</f>
        <v>13.78</v>
      </c>
      <c r="T67" s="271">
        <f>$F67*$I67</f>
        <v>8.3849999999999998</v>
      </c>
      <c r="U67" s="271">
        <f>$F67*$K67</f>
        <v>307.15698768300001</v>
      </c>
    </row>
    <row r="68" spans="1:21" ht="24">
      <c r="A68" s="275"/>
      <c r="B68" s="276"/>
      <c r="C68" s="276"/>
      <c r="D68" s="276"/>
      <c r="E68" s="276"/>
      <c r="F68" s="276"/>
      <c r="G68" s="276"/>
      <c r="H68" s="277"/>
      <c r="I68" s="277"/>
      <c r="J68" s="277"/>
      <c r="K68" s="277"/>
      <c r="L68" s="277"/>
      <c r="M68" s="277"/>
      <c r="N68" s="276" t="s">
        <v>336</v>
      </c>
      <c r="O68" s="276" t="s">
        <v>177</v>
      </c>
      <c r="P68" s="276">
        <v>100</v>
      </c>
      <c r="Q68" s="276">
        <f>+P68*F67</f>
        <v>65</v>
      </c>
      <c r="R68" s="276">
        <v>4.17</v>
      </c>
      <c r="S68" s="276"/>
      <c r="T68" s="276"/>
      <c r="U68" s="276"/>
    </row>
    <row r="69" spans="1:21" ht="24">
      <c r="A69" s="275"/>
      <c r="B69" s="276"/>
      <c r="C69" s="276"/>
      <c r="D69" s="276"/>
      <c r="E69" s="276"/>
      <c r="F69" s="276"/>
      <c r="G69" s="276"/>
      <c r="H69" s="277"/>
      <c r="I69" s="277"/>
      <c r="J69" s="277"/>
      <c r="K69" s="277"/>
      <c r="L69" s="277"/>
      <c r="M69" s="277"/>
      <c r="N69" s="276" t="s">
        <v>333</v>
      </c>
      <c r="O69" s="276" t="s">
        <v>173</v>
      </c>
      <c r="P69" s="276">
        <v>0.05</v>
      </c>
      <c r="Q69" s="276">
        <f>+P69*F67</f>
        <v>3.2500000000000001E-2</v>
      </c>
      <c r="R69" s="276">
        <v>7</v>
      </c>
      <c r="S69" s="276"/>
      <c r="T69" s="276"/>
      <c r="U69" s="276"/>
    </row>
    <row r="70" spans="1:21">
      <c r="A70" s="275"/>
      <c r="B70" s="276"/>
      <c r="C70" s="276"/>
      <c r="D70" s="276"/>
      <c r="E70" s="276"/>
      <c r="F70" s="276"/>
      <c r="G70" s="276"/>
      <c r="H70" s="277"/>
      <c r="I70" s="277"/>
      <c r="J70" s="277"/>
      <c r="K70" s="277"/>
      <c r="L70" s="277"/>
      <c r="M70" s="277"/>
      <c r="N70" s="276"/>
      <c r="O70" s="276"/>
      <c r="P70" s="276"/>
      <c r="Q70" s="276"/>
      <c r="R70" s="276"/>
      <c r="S70" s="276"/>
      <c r="T70" s="276"/>
      <c r="U70" s="276"/>
    </row>
    <row r="71" spans="1:21" ht="48">
      <c r="A71" s="278">
        <v>21</v>
      </c>
      <c r="B71" s="302" t="s">
        <v>355</v>
      </c>
      <c r="C71" s="302" t="s">
        <v>419</v>
      </c>
      <c r="D71" s="278" t="s">
        <v>176</v>
      </c>
      <c r="E71" s="278"/>
      <c r="F71" s="302">
        <v>0.125</v>
      </c>
      <c r="G71" s="302">
        <v>14</v>
      </c>
      <c r="H71" s="303">
        <f>2314.1/1000*G71</f>
        <v>32.397399999999998</v>
      </c>
      <c r="I71" s="303">
        <v>7.4</v>
      </c>
      <c r="J71" s="303">
        <f>3087.62/1000*I71</f>
        <v>22.848388</v>
      </c>
      <c r="K71" s="303">
        <f>1.0572*1.05*1.02*(P72*R72+P73*R73+P74*R74)</f>
        <v>81.724915024200001</v>
      </c>
      <c r="L71" s="303">
        <f>H71+J71+K71</f>
        <v>136.97070302419999</v>
      </c>
      <c r="M71" s="303">
        <f>L71*F71</f>
        <v>17.121337878024999</v>
      </c>
      <c r="N71" s="302"/>
      <c r="O71" s="302"/>
      <c r="P71" s="302"/>
      <c r="Q71" s="302"/>
      <c r="R71" s="302"/>
      <c r="S71" s="271">
        <f>$F71*$G71</f>
        <v>1.75</v>
      </c>
      <c r="T71" s="271">
        <f>$F71*$I71</f>
        <v>0.92500000000000004</v>
      </c>
      <c r="U71" s="271">
        <f>$F71*$K71</f>
        <v>10.215614378025</v>
      </c>
    </row>
    <row r="72" spans="1:21" ht="36">
      <c r="A72" s="270"/>
      <c r="B72" s="304"/>
      <c r="C72" s="304"/>
      <c r="D72" s="304"/>
      <c r="E72" s="304"/>
      <c r="F72" s="304"/>
      <c r="G72" s="304"/>
      <c r="H72" s="305"/>
      <c r="I72" s="305"/>
      <c r="J72" s="305"/>
      <c r="K72" s="305"/>
      <c r="L72" s="305"/>
      <c r="M72" s="305"/>
      <c r="N72" s="304" t="s">
        <v>420</v>
      </c>
      <c r="O72" s="304" t="s">
        <v>173</v>
      </c>
      <c r="P72" s="304">
        <v>2.9580000000000002</v>
      </c>
      <c r="Q72" s="304">
        <f>+P72*F71</f>
        <v>0.36975000000000002</v>
      </c>
      <c r="R72" s="304">
        <v>4.75</v>
      </c>
      <c r="S72" s="276"/>
      <c r="T72" s="276"/>
      <c r="U72" s="276"/>
    </row>
    <row r="73" spans="1:21" ht="36">
      <c r="A73" s="275"/>
      <c r="B73" s="276"/>
      <c r="C73" s="276"/>
      <c r="D73" s="276"/>
      <c r="E73" s="276"/>
      <c r="F73" s="276"/>
      <c r="G73" s="276"/>
      <c r="H73" s="277"/>
      <c r="I73" s="277"/>
      <c r="J73" s="277"/>
      <c r="K73" s="277"/>
      <c r="L73" s="277"/>
      <c r="M73" s="277"/>
      <c r="N73" s="276" t="s">
        <v>421</v>
      </c>
      <c r="O73" s="276" t="s">
        <v>173</v>
      </c>
      <c r="P73" s="276">
        <v>14.442</v>
      </c>
      <c r="Q73" s="276">
        <f>+P73*F71</f>
        <v>1.80525</v>
      </c>
      <c r="R73" s="276">
        <v>4</v>
      </c>
      <c r="S73" s="276"/>
      <c r="T73" s="276"/>
      <c r="U73" s="276"/>
    </row>
    <row r="74" spans="1:21" ht="24">
      <c r="A74" s="275"/>
      <c r="B74" s="276"/>
      <c r="C74" s="276"/>
      <c r="D74" s="276"/>
      <c r="E74" s="276"/>
      <c r="F74" s="276"/>
      <c r="G74" s="276"/>
      <c r="H74" s="277"/>
      <c r="I74" s="277"/>
      <c r="J74" s="277"/>
      <c r="K74" s="277"/>
      <c r="L74" s="277"/>
      <c r="M74" s="277"/>
      <c r="N74" s="276" t="s">
        <v>253</v>
      </c>
      <c r="O74" s="276" t="s">
        <v>173</v>
      </c>
      <c r="P74" s="276">
        <v>2</v>
      </c>
      <c r="Q74" s="276">
        <f>+P74*F71</f>
        <v>0.25</v>
      </c>
      <c r="R74" s="276">
        <v>0.18</v>
      </c>
      <c r="S74" s="276"/>
      <c r="T74" s="276"/>
      <c r="U74" s="276"/>
    </row>
    <row r="75" spans="1:21">
      <c r="A75" s="275"/>
      <c r="B75" s="276"/>
      <c r="C75" s="276"/>
      <c r="D75" s="276"/>
      <c r="E75" s="276"/>
      <c r="F75" s="276"/>
      <c r="G75" s="276"/>
      <c r="H75" s="277"/>
      <c r="I75" s="277"/>
      <c r="J75" s="277"/>
      <c r="K75" s="277"/>
      <c r="L75" s="277"/>
      <c r="M75" s="277"/>
      <c r="N75" s="276"/>
      <c r="O75" s="276"/>
      <c r="P75" s="276"/>
      <c r="Q75" s="276"/>
      <c r="R75" s="276"/>
      <c r="S75" s="276"/>
      <c r="T75" s="276"/>
      <c r="U75" s="276"/>
    </row>
    <row r="76" spans="1:21" ht="47.25" customHeight="1">
      <c r="A76" s="270">
        <v>22</v>
      </c>
      <c r="B76" s="271" t="s">
        <v>357</v>
      </c>
      <c r="C76" s="271" t="s">
        <v>422</v>
      </c>
      <c r="D76" s="270" t="s">
        <v>176</v>
      </c>
      <c r="E76" s="270"/>
      <c r="F76" s="271">
        <v>-0.125</v>
      </c>
      <c r="G76" s="271">
        <v>0.6</v>
      </c>
      <c r="H76" s="273">
        <f>2314.1/1000*G76</f>
        <v>1.3884599999999998</v>
      </c>
      <c r="I76" s="273">
        <v>0</v>
      </c>
      <c r="J76" s="273">
        <f>3087.62/1000*I76</f>
        <v>0</v>
      </c>
      <c r="K76" s="273">
        <f>1.0572*1.05*1.02*(P77*R77+P78*R78)</f>
        <v>12.619051074000003</v>
      </c>
      <c r="L76" s="273">
        <f>H76+J76+K76</f>
        <v>14.007511074000004</v>
      </c>
      <c r="M76" s="273">
        <f>L76*F76</f>
        <v>-1.7509388842500004</v>
      </c>
      <c r="N76" s="271"/>
      <c r="O76" s="271"/>
      <c r="P76" s="271"/>
      <c r="Q76" s="271"/>
      <c r="R76" s="271"/>
      <c r="S76" s="271">
        <f>$F76*$G76</f>
        <v>-7.4999999999999997E-2</v>
      </c>
      <c r="T76" s="271">
        <f>$F76*$I76</f>
        <v>0</v>
      </c>
      <c r="U76" s="271">
        <f>$F76*$K76</f>
        <v>-1.5773813842500004</v>
      </c>
    </row>
    <row r="77" spans="1:21" ht="36">
      <c r="A77" s="275"/>
      <c r="B77" s="276"/>
      <c r="C77" s="276"/>
      <c r="D77" s="276"/>
      <c r="E77" s="276"/>
      <c r="F77" s="276"/>
      <c r="G77" s="276"/>
      <c r="H77" s="277"/>
      <c r="I77" s="277"/>
      <c r="J77" s="277"/>
      <c r="K77" s="277"/>
      <c r="L77" s="277"/>
      <c r="M77" s="277"/>
      <c r="N77" s="276" t="s">
        <v>423</v>
      </c>
      <c r="O77" s="276" t="s">
        <v>173</v>
      </c>
      <c r="P77" s="276">
        <v>0.46</v>
      </c>
      <c r="Q77" s="276">
        <f>+P77*F76</f>
        <v>-5.7500000000000002E-2</v>
      </c>
      <c r="R77" s="276">
        <v>4.75</v>
      </c>
      <c r="S77" s="276"/>
      <c r="T77" s="276"/>
      <c r="U77" s="276"/>
    </row>
    <row r="78" spans="1:21" ht="36">
      <c r="A78" s="275"/>
      <c r="B78" s="276"/>
      <c r="C78" s="276"/>
      <c r="D78" s="276"/>
      <c r="E78" s="276"/>
      <c r="F78" s="276"/>
      <c r="G78" s="276"/>
      <c r="H78" s="277"/>
      <c r="I78" s="277"/>
      <c r="J78" s="277"/>
      <c r="K78" s="277"/>
      <c r="L78" s="277"/>
      <c r="M78" s="277"/>
      <c r="N78" s="276" t="s">
        <v>424</v>
      </c>
      <c r="O78" s="276" t="s">
        <v>173</v>
      </c>
      <c r="P78" s="276">
        <v>2.2400000000000002</v>
      </c>
      <c r="Q78" s="276">
        <f>+P78*F76</f>
        <v>-0.28000000000000003</v>
      </c>
      <c r="R78" s="276">
        <v>4</v>
      </c>
      <c r="S78" s="276"/>
      <c r="T78" s="276"/>
      <c r="U78" s="276"/>
    </row>
    <row r="79" spans="1:21">
      <c r="A79" s="275"/>
      <c r="B79" s="276"/>
      <c r="C79" s="276"/>
      <c r="D79" s="276"/>
      <c r="E79" s="276"/>
      <c r="F79" s="276"/>
      <c r="G79" s="276"/>
      <c r="H79" s="277"/>
      <c r="I79" s="277"/>
      <c r="J79" s="277"/>
      <c r="K79" s="277"/>
      <c r="L79" s="277"/>
      <c r="M79" s="277"/>
      <c r="N79" s="276"/>
      <c r="O79" s="276"/>
      <c r="P79" s="276"/>
      <c r="Q79" s="276"/>
      <c r="R79" s="276"/>
      <c r="S79" s="276"/>
      <c r="T79" s="276"/>
      <c r="U79" s="276"/>
    </row>
    <row r="80" spans="1:21" ht="86.25" customHeight="1">
      <c r="A80" s="270">
        <v>23</v>
      </c>
      <c r="B80" s="271" t="s">
        <v>358</v>
      </c>
      <c r="C80" s="271" t="s">
        <v>433</v>
      </c>
      <c r="D80" s="270" t="s">
        <v>176</v>
      </c>
      <c r="E80" s="270"/>
      <c r="F80" s="271">
        <v>0.125</v>
      </c>
      <c r="G80" s="271">
        <v>8.23</v>
      </c>
      <c r="H80" s="273">
        <f>2314.1/1000*G80</f>
        <v>19.045043</v>
      </c>
      <c r="I80" s="273">
        <v>0</v>
      </c>
      <c r="J80" s="273">
        <f>3087.62/1000*I80</f>
        <v>0</v>
      </c>
      <c r="K80" s="273">
        <f>1.0572*1.05*1.02*(P81*R81+P82*R82+P83*R83)</f>
        <v>241.56792702000001</v>
      </c>
      <c r="L80" s="273">
        <f>H80+J80+K80</f>
        <v>260.61297002000003</v>
      </c>
      <c r="M80" s="273">
        <f>L80*F80</f>
        <v>32.576621252500004</v>
      </c>
      <c r="N80" s="271"/>
      <c r="O80" s="271"/>
      <c r="P80" s="271"/>
      <c r="Q80" s="271"/>
      <c r="R80" s="271"/>
      <c r="S80" s="271">
        <f>$F80*$G80</f>
        <v>1.0287500000000001</v>
      </c>
      <c r="T80" s="271">
        <f>$F80*$I80</f>
        <v>0</v>
      </c>
      <c r="U80" s="271">
        <f>$F80*$K80</f>
        <v>30.195990877500002</v>
      </c>
    </row>
    <row r="81" spans="1:21" ht="24">
      <c r="A81" s="275"/>
      <c r="B81" s="276"/>
      <c r="C81" s="276"/>
      <c r="D81" s="276"/>
      <c r="E81" s="276"/>
      <c r="F81" s="276"/>
      <c r="G81" s="276"/>
      <c r="H81" s="277"/>
      <c r="I81" s="277"/>
      <c r="J81" s="277"/>
      <c r="K81" s="277"/>
      <c r="L81" s="277"/>
      <c r="M81" s="277"/>
      <c r="N81" s="276" t="s">
        <v>425</v>
      </c>
      <c r="O81" s="276" t="s">
        <v>168</v>
      </c>
      <c r="P81" s="276">
        <v>0.06</v>
      </c>
      <c r="Q81" s="276">
        <f>+P81*F80</f>
        <v>7.4999999999999997E-3</v>
      </c>
      <c r="R81" s="276">
        <v>165.5</v>
      </c>
      <c r="S81" s="276"/>
      <c r="T81" s="276"/>
      <c r="U81" s="276"/>
    </row>
    <row r="82" spans="1:21" ht="48">
      <c r="A82" s="275"/>
      <c r="B82" s="276"/>
      <c r="C82" s="276"/>
      <c r="D82" s="276"/>
      <c r="E82" s="276"/>
      <c r="F82" s="276"/>
      <c r="G82" s="276"/>
      <c r="H82" s="277"/>
      <c r="I82" s="277"/>
      <c r="J82" s="277"/>
      <c r="K82" s="277"/>
      <c r="L82" s="277"/>
      <c r="M82" s="277"/>
      <c r="N82" s="276" t="s">
        <v>265</v>
      </c>
      <c r="O82" s="276" t="s">
        <v>173</v>
      </c>
      <c r="P82" s="276">
        <v>0.5</v>
      </c>
      <c r="Q82" s="276">
        <f>+P82*F80</f>
        <v>6.25E-2</v>
      </c>
      <c r="R82" s="276">
        <v>7</v>
      </c>
      <c r="S82" s="276"/>
      <c r="T82" s="276"/>
      <c r="U82" s="276"/>
    </row>
    <row r="83" spans="1:21" ht="72">
      <c r="A83" s="275"/>
      <c r="B83" s="276"/>
      <c r="C83" s="276"/>
      <c r="D83" s="276"/>
      <c r="E83" s="276"/>
      <c r="F83" s="276"/>
      <c r="G83" s="276"/>
      <c r="H83" s="277"/>
      <c r="I83" s="277"/>
      <c r="J83" s="277"/>
      <c r="K83" s="277"/>
      <c r="L83" s="277"/>
      <c r="M83" s="277"/>
      <c r="N83" s="276" t="s">
        <v>426</v>
      </c>
      <c r="O83" s="276" t="s">
        <v>168</v>
      </c>
      <c r="P83" s="276">
        <v>7.14</v>
      </c>
      <c r="Q83" s="276">
        <f>+P83*F80</f>
        <v>0.89249999999999996</v>
      </c>
      <c r="R83" s="276">
        <v>28</v>
      </c>
      <c r="S83" s="276"/>
      <c r="T83" s="276"/>
      <c r="U83" s="276"/>
    </row>
    <row r="84" spans="1:21">
      <c r="A84" s="275"/>
      <c r="B84" s="276"/>
      <c r="C84" s="276"/>
      <c r="D84" s="276"/>
      <c r="E84" s="276"/>
      <c r="F84" s="276"/>
      <c r="G84" s="276"/>
      <c r="H84" s="277"/>
      <c r="I84" s="277"/>
      <c r="J84" s="277"/>
      <c r="K84" s="277"/>
      <c r="L84" s="277"/>
      <c r="M84" s="277"/>
      <c r="N84" s="276"/>
      <c r="O84" s="276"/>
      <c r="P84" s="276"/>
      <c r="Q84" s="276"/>
      <c r="R84" s="276"/>
      <c r="S84" s="276"/>
      <c r="T84" s="276"/>
      <c r="U84" s="276"/>
    </row>
    <row r="85" spans="1:21" ht="47.25" customHeight="1">
      <c r="A85" s="278">
        <v>24</v>
      </c>
      <c r="B85" s="302" t="s">
        <v>444</v>
      </c>
      <c r="C85" s="302" t="s">
        <v>445</v>
      </c>
      <c r="D85" s="278" t="s">
        <v>176</v>
      </c>
      <c r="E85" s="278"/>
      <c r="F85" s="302">
        <v>0.125</v>
      </c>
      <c r="G85" s="302">
        <v>2.62</v>
      </c>
      <c r="H85" s="303">
        <f>2314.1/1000*G85</f>
        <v>6.0629419999999996</v>
      </c>
      <c r="I85" s="303">
        <v>0</v>
      </c>
      <c r="J85" s="303">
        <f>3087.62/1000*I85</f>
        <v>0</v>
      </c>
      <c r="K85" s="303">
        <f>1.0572*1.05*1.02*(P86*R86)</f>
        <v>76.722018911999996</v>
      </c>
      <c r="L85" s="303">
        <f>H85+J85+K85</f>
        <v>82.784960912000003</v>
      </c>
      <c r="M85" s="303">
        <f>L85*F85</f>
        <v>10.348120114</v>
      </c>
      <c r="N85" s="302"/>
      <c r="O85" s="302"/>
      <c r="P85" s="302"/>
      <c r="Q85" s="302"/>
      <c r="R85" s="302"/>
      <c r="S85" s="271">
        <f>$F85*$G85</f>
        <v>0.32750000000000001</v>
      </c>
      <c r="T85" s="271">
        <f>$F85*$I85</f>
        <v>0</v>
      </c>
      <c r="U85" s="271">
        <f>$F85*$K85</f>
        <v>9.5902523639999995</v>
      </c>
    </row>
    <row r="86" spans="1:21" ht="72">
      <c r="A86" s="270"/>
      <c r="B86" s="304"/>
      <c r="C86" s="304"/>
      <c r="D86" s="304"/>
      <c r="E86" s="304"/>
      <c r="F86" s="304"/>
      <c r="G86" s="304"/>
      <c r="H86" s="305"/>
      <c r="I86" s="305"/>
      <c r="J86" s="305"/>
      <c r="K86" s="305"/>
      <c r="L86" s="305"/>
      <c r="M86" s="305"/>
      <c r="N86" s="304" t="s">
        <v>427</v>
      </c>
      <c r="O86" s="304" t="s">
        <v>168</v>
      </c>
      <c r="P86" s="304">
        <v>2.42</v>
      </c>
      <c r="Q86" s="304">
        <f>+P86*F85</f>
        <v>0.30249999999999999</v>
      </c>
      <c r="R86" s="304">
        <v>28</v>
      </c>
      <c r="S86" s="276"/>
      <c r="T86" s="276"/>
      <c r="U86" s="276"/>
    </row>
    <row r="87" spans="1:21">
      <c r="A87" s="275"/>
      <c r="B87" s="276"/>
      <c r="C87" s="276"/>
      <c r="D87" s="276"/>
      <c r="E87" s="276"/>
      <c r="F87" s="276"/>
      <c r="G87" s="276"/>
      <c r="H87" s="277"/>
      <c r="I87" s="277"/>
      <c r="J87" s="277"/>
      <c r="K87" s="277"/>
      <c r="L87" s="277"/>
      <c r="M87" s="277"/>
      <c r="N87" s="276"/>
      <c r="O87" s="276"/>
      <c r="P87" s="276"/>
      <c r="Q87" s="276"/>
      <c r="R87" s="276"/>
      <c r="S87" s="276"/>
      <c r="T87" s="276"/>
      <c r="U87" s="276"/>
    </row>
    <row r="88" spans="1:21" ht="36">
      <c r="A88" s="270">
        <v>25</v>
      </c>
      <c r="B88" s="271" t="s">
        <v>320</v>
      </c>
      <c r="C88" s="271" t="s">
        <v>390</v>
      </c>
      <c r="D88" s="270" t="s">
        <v>173</v>
      </c>
      <c r="E88" s="270"/>
      <c r="F88" s="271">
        <v>1.25</v>
      </c>
      <c r="G88" s="271">
        <v>1.94</v>
      </c>
      <c r="H88" s="273">
        <f>2314.1/1000*G88</f>
        <v>4.4893539999999996</v>
      </c>
      <c r="I88" s="273">
        <v>0</v>
      </c>
      <c r="J88" s="273">
        <f>3087.62/1000*I88</f>
        <v>0</v>
      </c>
      <c r="K88" s="273">
        <f>1.0572*1.05*1.02*0</f>
        <v>0</v>
      </c>
      <c r="L88" s="273">
        <f>H88+J88+K88</f>
        <v>4.4893539999999996</v>
      </c>
      <c r="M88" s="273">
        <f>L88*F88</f>
        <v>5.6116924999999993</v>
      </c>
      <c r="N88" s="271"/>
      <c r="O88" s="271"/>
      <c r="P88" s="271"/>
      <c r="Q88" s="271"/>
      <c r="R88" s="271"/>
      <c r="S88" s="271">
        <f>$F88*$G88</f>
        <v>2.4249999999999998</v>
      </c>
      <c r="T88" s="271">
        <f>$F88*$I88</f>
        <v>0</v>
      </c>
      <c r="U88" s="271">
        <f>$F88*$K88</f>
        <v>0</v>
      </c>
    </row>
    <row r="89" spans="1:21">
      <c r="A89" s="275"/>
      <c r="B89" s="276"/>
      <c r="C89" s="276"/>
      <c r="D89" s="276"/>
      <c r="E89" s="276"/>
      <c r="F89" s="276"/>
      <c r="G89" s="276"/>
      <c r="H89" s="277"/>
      <c r="I89" s="277"/>
      <c r="J89" s="277"/>
      <c r="K89" s="277"/>
      <c r="L89" s="277"/>
      <c r="M89" s="277"/>
      <c r="N89" s="276"/>
      <c r="O89" s="276"/>
      <c r="P89" s="276"/>
      <c r="Q89" s="276"/>
      <c r="R89" s="276"/>
      <c r="S89" s="276"/>
      <c r="T89" s="276"/>
      <c r="U89" s="276"/>
    </row>
    <row r="90" spans="1:21" ht="36">
      <c r="A90" s="270">
        <v>26</v>
      </c>
      <c r="B90" s="271" t="s">
        <v>172</v>
      </c>
      <c r="C90" s="271" t="s">
        <v>331</v>
      </c>
      <c r="D90" s="270" t="s">
        <v>173</v>
      </c>
      <c r="E90" s="270"/>
      <c r="F90" s="271">
        <v>0.21</v>
      </c>
      <c r="G90" s="271">
        <v>1.82</v>
      </c>
      <c r="H90" s="273">
        <f>2314.1/1000*G90</f>
        <v>4.2116619999999996</v>
      </c>
      <c r="I90" s="273">
        <v>1.06</v>
      </c>
      <c r="J90" s="273">
        <f>3087.62/1000*I90</f>
        <v>3.2728771999999999</v>
      </c>
      <c r="K90" s="273">
        <f>1.0572*1.05*1.02*(P91*R91)</f>
        <v>5.6160155520000004</v>
      </c>
      <c r="L90" s="273">
        <f>H90+J90+K90</f>
        <v>13.100554752000001</v>
      </c>
      <c r="M90" s="273">
        <f>L90*F90</f>
        <v>2.75111649792</v>
      </c>
      <c r="N90" s="271"/>
      <c r="O90" s="271"/>
      <c r="P90" s="271"/>
      <c r="Q90" s="271"/>
      <c r="R90" s="271"/>
      <c r="S90" s="271">
        <f>$F90*$G90</f>
        <v>0.38219999999999998</v>
      </c>
      <c r="T90" s="271">
        <f>$F90*$I90</f>
        <v>0.22259999999999999</v>
      </c>
      <c r="U90" s="271">
        <f>$F90*$K90</f>
        <v>1.17936326592</v>
      </c>
    </row>
    <row r="91" spans="1:21" ht="83.25" customHeight="1">
      <c r="A91" s="275"/>
      <c r="B91" s="276"/>
      <c r="C91" s="276"/>
      <c r="D91" s="276"/>
      <c r="E91" s="276"/>
      <c r="F91" s="276"/>
      <c r="G91" s="276"/>
      <c r="H91" s="277"/>
      <c r="I91" s="277"/>
      <c r="J91" s="277"/>
      <c r="K91" s="277"/>
      <c r="L91" s="277"/>
      <c r="M91" s="277"/>
      <c r="N91" s="276" t="s">
        <v>324</v>
      </c>
      <c r="O91" s="276" t="s">
        <v>173</v>
      </c>
      <c r="P91" s="276">
        <v>1.24</v>
      </c>
      <c r="Q91" s="276">
        <f>+P91*F90</f>
        <v>0.26039999999999996</v>
      </c>
      <c r="R91" s="276">
        <v>4</v>
      </c>
      <c r="S91" s="276"/>
      <c r="T91" s="276"/>
      <c r="U91" s="276"/>
    </row>
    <row r="92" spans="1:21">
      <c r="A92" s="275"/>
      <c r="B92" s="276"/>
      <c r="C92" s="276"/>
      <c r="D92" s="276"/>
      <c r="E92" s="276"/>
      <c r="F92" s="276"/>
      <c r="G92" s="276"/>
      <c r="H92" s="277"/>
      <c r="I92" s="277"/>
      <c r="J92" s="277"/>
      <c r="K92" s="277"/>
      <c r="L92" s="277"/>
      <c r="M92" s="277"/>
      <c r="N92" s="276"/>
      <c r="O92" s="276"/>
      <c r="P92" s="276"/>
      <c r="Q92" s="276"/>
      <c r="R92" s="276"/>
      <c r="S92" s="276"/>
      <c r="T92" s="276"/>
      <c r="U92" s="276"/>
    </row>
    <row r="93" spans="1:21" ht="36">
      <c r="A93" s="270">
        <v>27</v>
      </c>
      <c r="B93" s="271" t="s">
        <v>178</v>
      </c>
      <c r="C93" s="271" t="s">
        <v>179</v>
      </c>
      <c r="D93" s="270" t="s">
        <v>173</v>
      </c>
      <c r="E93" s="270"/>
      <c r="F93" s="271">
        <v>0.59</v>
      </c>
      <c r="G93" s="271">
        <v>0.7</v>
      </c>
      <c r="H93" s="273">
        <f>2314.1/1000*G93</f>
        <v>1.6198699999999997</v>
      </c>
      <c r="I93" s="273">
        <v>0.28000000000000003</v>
      </c>
      <c r="J93" s="273">
        <f>3087.62/1000*I93</f>
        <v>0.86453360000000001</v>
      </c>
      <c r="K93" s="273">
        <f>1.0572*1.05*1.02*(P94*R94)</f>
        <v>34.48550582064</v>
      </c>
      <c r="L93" s="273">
        <f>H93+J93+K93</f>
        <v>36.969909420640001</v>
      </c>
      <c r="M93" s="273">
        <f>L93*F93</f>
        <v>21.812246558177598</v>
      </c>
      <c r="N93" s="271"/>
      <c r="O93" s="271"/>
      <c r="P93" s="271"/>
      <c r="Q93" s="271"/>
      <c r="R93" s="271"/>
      <c r="S93" s="271">
        <f>$F93*$G93</f>
        <v>0.41299999999999998</v>
      </c>
      <c r="T93" s="271">
        <f>$F93*$I93</f>
        <v>0.16520000000000001</v>
      </c>
      <c r="U93" s="271">
        <f>$F93*$K93</f>
        <v>20.346448434177599</v>
      </c>
    </row>
    <row r="94" spans="1:21" ht="24">
      <c r="A94" s="275"/>
      <c r="B94" s="276"/>
      <c r="C94" s="276"/>
      <c r="D94" s="276"/>
      <c r="E94" s="276"/>
      <c r="F94" s="276"/>
      <c r="G94" s="276"/>
      <c r="H94" s="277"/>
      <c r="I94" s="277"/>
      <c r="J94" s="277"/>
      <c r="K94" s="277"/>
      <c r="L94" s="277"/>
      <c r="M94" s="277"/>
      <c r="N94" s="276" t="s">
        <v>303</v>
      </c>
      <c r="O94" s="276" t="s">
        <v>391</v>
      </c>
      <c r="P94" s="276">
        <v>1.02</v>
      </c>
      <c r="Q94" s="276">
        <f>+P94*F93</f>
        <v>0.6018</v>
      </c>
      <c r="R94" s="276">
        <v>29.86</v>
      </c>
      <c r="S94" s="276"/>
      <c r="T94" s="276"/>
      <c r="U94" s="276"/>
    </row>
    <row r="95" spans="1:21">
      <c r="A95" s="275"/>
      <c r="B95" s="276"/>
      <c r="C95" s="276"/>
      <c r="D95" s="276"/>
      <c r="E95" s="276"/>
      <c r="F95" s="276"/>
      <c r="G95" s="276"/>
      <c r="H95" s="277"/>
      <c r="I95" s="277"/>
      <c r="J95" s="277"/>
      <c r="K95" s="277"/>
      <c r="L95" s="277"/>
      <c r="M95" s="277"/>
      <c r="N95" s="276"/>
      <c r="O95" s="276"/>
      <c r="P95" s="276"/>
      <c r="Q95" s="276"/>
      <c r="R95" s="276"/>
      <c r="S95" s="276"/>
      <c r="T95" s="276"/>
      <c r="U95" s="276"/>
    </row>
    <row r="96" spans="1:21" ht="24">
      <c r="A96" s="270">
        <v>28</v>
      </c>
      <c r="B96" s="271" t="s">
        <v>337</v>
      </c>
      <c r="C96" s="271" t="s">
        <v>392</v>
      </c>
      <c r="D96" s="270"/>
      <c r="E96" s="270"/>
      <c r="F96" s="271">
        <v>1</v>
      </c>
      <c r="G96" s="271">
        <v>0</v>
      </c>
      <c r="H96" s="273">
        <f>2314.1/1000*G96</f>
        <v>0</v>
      </c>
      <c r="I96" s="273">
        <v>0</v>
      </c>
      <c r="J96" s="273">
        <f>3087.62/1000*I96</f>
        <v>0</v>
      </c>
      <c r="K96" s="273">
        <f>1.0572*1.05*1.02*(P97*R97)</f>
        <v>16.485723072000003</v>
      </c>
      <c r="L96" s="273">
        <f>H96+J96+K96</f>
        <v>16.485723072000003</v>
      </c>
      <c r="M96" s="273">
        <f>L96*F96</f>
        <v>16.485723072000003</v>
      </c>
      <c r="N96" s="271"/>
      <c r="O96" s="271"/>
      <c r="P96" s="271"/>
      <c r="Q96" s="271"/>
      <c r="R96" s="271"/>
      <c r="S96" s="271">
        <f>$F96*$G96</f>
        <v>0</v>
      </c>
      <c r="T96" s="271">
        <f>$F96*$I96</f>
        <v>0</v>
      </c>
      <c r="U96" s="271">
        <f>$F96*$K96</f>
        <v>16.485723072000003</v>
      </c>
    </row>
    <row r="97" spans="1:21" ht="24">
      <c r="A97" s="275"/>
      <c r="B97" s="276"/>
      <c r="C97" s="276"/>
      <c r="D97" s="276"/>
      <c r="E97" s="276"/>
      <c r="F97" s="276"/>
      <c r="G97" s="276"/>
      <c r="H97" s="277"/>
      <c r="I97" s="277"/>
      <c r="J97" s="277"/>
      <c r="K97" s="277"/>
      <c r="L97" s="277"/>
      <c r="M97" s="277"/>
      <c r="N97" s="276" t="s">
        <v>393</v>
      </c>
      <c r="O97" s="276" t="s">
        <v>181</v>
      </c>
      <c r="P97" s="276">
        <v>45.5</v>
      </c>
      <c r="Q97" s="276">
        <f>+P97*F96</f>
        <v>45.5</v>
      </c>
      <c r="R97" s="276">
        <v>0.32</v>
      </c>
      <c r="S97" s="276"/>
      <c r="T97" s="276"/>
      <c r="U97" s="276"/>
    </row>
    <row r="98" spans="1:21">
      <c r="A98" s="275"/>
      <c r="B98" s="276"/>
      <c r="C98" s="276"/>
      <c r="D98" s="276"/>
      <c r="E98" s="276"/>
      <c r="F98" s="276"/>
      <c r="G98" s="276"/>
      <c r="H98" s="277"/>
      <c r="I98" s="277"/>
      <c r="J98" s="277"/>
      <c r="K98" s="277"/>
      <c r="L98" s="277"/>
      <c r="M98" s="277"/>
      <c r="N98" s="276"/>
      <c r="O98" s="276"/>
      <c r="P98" s="276"/>
      <c r="Q98" s="276"/>
      <c r="R98" s="276"/>
      <c r="S98" s="276"/>
      <c r="T98" s="276"/>
      <c r="U98" s="276"/>
    </row>
    <row r="99" spans="1:21" ht="34.5" customHeight="1">
      <c r="A99" s="270">
        <v>29</v>
      </c>
      <c r="B99" s="271" t="s">
        <v>337</v>
      </c>
      <c r="C99" s="271" t="s">
        <v>394</v>
      </c>
      <c r="D99" s="270" t="s">
        <v>182</v>
      </c>
      <c r="E99" s="270"/>
      <c r="F99" s="271">
        <v>1</v>
      </c>
      <c r="G99" s="271">
        <v>12.9</v>
      </c>
      <c r="H99" s="273">
        <f>2314.1/1000*G99</f>
        <v>29.851889999999997</v>
      </c>
      <c r="I99" s="273">
        <v>1.74</v>
      </c>
      <c r="J99" s="273">
        <f>3087.62/1000*I99</f>
        <v>5.3724587999999995</v>
      </c>
      <c r="K99" s="273">
        <f>1.0572*1.05*1.02*0</f>
        <v>0</v>
      </c>
      <c r="L99" s="273">
        <f>H99+J99+K99</f>
        <v>35.224348799999994</v>
      </c>
      <c r="M99" s="273">
        <f>L99*F99</f>
        <v>35.224348799999994</v>
      </c>
      <c r="N99" s="271"/>
      <c r="O99" s="271"/>
      <c r="P99" s="271"/>
      <c r="Q99" s="271"/>
      <c r="R99" s="271"/>
      <c r="S99" s="271">
        <f>$F99*$G99</f>
        <v>12.9</v>
      </c>
      <c r="T99" s="271">
        <f>$F99*$I99</f>
        <v>1.74</v>
      </c>
      <c r="U99" s="271">
        <f>$F99*$K99</f>
        <v>0</v>
      </c>
    </row>
    <row r="100" spans="1:21">
      <c r="A100" s="275"/>
      <c r="B100" s="276"/>
      <c r="C100" s="276"/>
      <c r="D100" s="276"/>
      <c r="E100" s="276"/>
      <c r="F100" s="276"/>
      <c r="G100" s="276"/>
      <c r="H100" s="277"/>
      <c r="I100" s="277"/>
      <c r="J100" s="277"/>
      <c r="K100" s="277"/>
      <c r="L100" s="277"/>
      <c r="M100" s="277"/>
      <c r="N100" s="276"/>
      <c r="O100" s="276"/>
      <c r="P100" s="276"/>
      <c r="Q100" s="276"/>
      <c r="R100" s="276"/>
      <c r="S100" s="276"/>
      <c r="T100" s="276"/>
      <c r="U100" s="276"/>
    </row>
    <row r="101" spans="1:21" ht="36">
      <c r="A101" s="270">
        <v>30</v>
      </c>
      <c r="B101" s="271" t="s">
        <v>337</v>
      </c>
      <c r="C101" s="271" t="s">
        <v>395</v>
      </c>
      <c r="D101" s="270" t="s">
        <v>182</v>
      </c>
      <c r="E101" s="270"/>
      <c r="F101" s="271">
        <v>1</v>
      </c>
      <c r="G101" s="271">
        <v>12.9</v>
      </c>
      <c r="H101" s="273">
        <f>2314.1/1000*G101</f>
        <v>29.851889999999997</v>
      </c>
      <c r="I101" s="273">
        <v>1.74</v>
      </c>
      <c r="J101" s="273">
        <f>3087.62/1000*I101</f>
        <v>5.3724587999999995</v>
      </c>
      <c r="K101" s="273">
        <f>1.0572*1.05*1.02*0</f>
        <v>0</v>
      </c>
      <c r="L101" s="273">
        <f>H101+J101+K101</f>
        <v>35.224348799999994</v>
      </c>
      <c r="M101" s="273">
        <f>L101*F101</f>
        <v>35.224348799999994</v>
      </c>
      <c r="N101" s="271"/>
      <c r="O101" s="271"/>
      <c r="P101" s="271"/>
      <c r="Q101" s="271"/>
      <c r="R101" s="271"/>
      <c r="S101" s="271">
        <f>$F101*$G101</f>
        <v>12.9</v>
      </c>
      <c r="T101" s="271">
        <f>$F101*$I101</f>
        <v>1.74</v>
      </c>
      <c r="U101" s="271">
        <f>$F101*$K101</f>
        <v>0</v>
      </c>
    </row>
    <row r="102" spans="1:21">
      <c r="A102" s="308"/>
      <c r="B102" s="309"/>
      <c r="C102" s="309"/>
      <c r="D102" s="309"/>
      <c r="E102" s="309"/>
      <c r="F102" s="309"/>
      <c r="G102" s="309"/>
      <c r="H102" s="310"/>
      <c r="I102" s="310"/>
      <c r="J102" s="310"/>
      <c r="K102" s="310"/>
      <c r="L102" s="310"/>
      <c r="M102" s="310"/>
      <c r="N102" s="309"/>
      <c r="O102" s="309"/>
      <c r="P102" s="309"/>
      <c r="Q102" s="309"/>
      <c r="R102" s="309"/>
      <c r="S102" s="276"/>
      <c r="T102" s="276"/>
      <c r="U102" s="276"/>
    </row>
    <row r="103" spans="1:21" ht="48" customHeight="1">
      <c r="A103" s="270">
        <v>31</v>
      </c>
      <c r="B103" s="271" t="s">
        <v>337</v>
      </c>
      <c r="C103" s="271" t="s">
        <v>396</v>
      </c>
      <c r="D103" s="270" t="s">
        <v>182</v>
      </c>
      <c r="E103" s="270"/>
      <c r="F103" s="271">
        <v>1</v>
      </c>
      <c r="G103" s="271">
        <v>12.9</v>
      </c>
      <c r="H103" s="273">
        <f>2314.1/1000*G103</f>
        <v>29.851889999999997</v>
      </c>
      <c r="I103" s="273">
        <v>1.74</v>
      </c>
      <c r="J103" s="273">
        <f>3087.62/1000*I103</f>
        <v>5.3724587999999995</v>
      </c>
      <c r="K103" s="273">
        <f>1.0572*1.05*1.02*0</f>
        <v>0</v>
      </c>
      <c r="L103" s="273">
        <f>H103+J103+K103</f>
        <v>35.224348799999994</v>
      </c>
      <c r="M103" s="273">
        <f>L103*F103</f>
        <v>35.224348799999994</v>
      </c>
      <c r="N103" s="271"/>
      <c r="O103" s="271"/>
      <c r="P103" s="271"/>
      <c r="Q103" s="271"/>
      <c r="R103" s="271"/>
      <c r="S103" s="271">
        <f>$F103*$G103</f>
        <v>12.9</v>
      </c>
      <c r="T103" s="271">
        <f>$F103*$I103</f>
        <v>1.74</v>
      </c>
      <c r="U103" s="271">
        <f>$F103*$K103</f>
        <v>0</v>
      </c>
    </row>
    <row r="104" spans="1:21" ht="36">
      <c r="A104" s="270">
        <v>32</v>
      </c>
      <c r="B104" s="271" t="s">
        <v>172</v>
      </c>
      <c r="C104" s="271" t="s">
        <v>331</v>
      </c>
      <c r="D104" s="270" t="s">
        <v>173</v>
      </c>
      <c r="E104" s="270"/>
      <c r="F104" s="271">
        <v>3</v>
      </c>
      <c r="G104" s="271">
        <v>1.82</v>
      </c>
      <c r="H104" s="273">
        <f>2314.1/1000*G104</f>
        <v>4.2116619999999996</v>
      </c>
      <c r="I104" s="273">
        <v>1.06</v>
      </c>
      <c r="J104" s="273">
        <f>3087.62/1000*I104</f>
        <v>3.2728771999999999</v>
      </c>
      <c r="K104" s="273">
        <f>1.0572*1.05*1.02*(P105*R105)</f>
        <v>5.6160155520000004</v>
      </c>
      <c r="L104" s="273">
        <f>H104+J104+K104</f>
        <v>13.100554752000001</v>
      </c>
      <c r="M104" s="273">
        <f>L104*F104</f>
        <v>39.301664256000002</v>
      </c>
      <c r="N104" s="271"/>
      <c r="O104" s="271"/>
      <c r="P104" s="271"/>
      <c r="Q104" s="271"/>
      <c r="R104" s="271"/>
      <c r="S104" s="271">
        <f>$F104*$G104</f>
        <v>5.46</v>
      </c>
      <c r="T104" s="271">
        <f>$F104*$I104</f>
        <v>3.18</v>
      </c>
      <c r="U104" s="271">
        <f>$F104*$K104</f>
        <v>16.848046656000001</v>
      </c>
    </row>
    <row r="105" spans="1:21" ht="81.75" customHeight="1">
      <c r="A105" s="275"/>
      <c r="B105" s="276"/>
      <c r="C105" s="276"/>
      <c r="D105" s="276"/>
      <c r="E105" s="276"/>
      <c r="F105" s="276"/>
      <c r="G105" s="276"/>
      <c r="H105" s="277"/>
      <c r="I105" s="277"/>
      <c r="J105" s="277"/>
      <c r="K105" s="277"/>
      <c r="L105" s="277"/>
      <c r="M105" s="277"/>
      <c r="N105" s="276" t="s">
        <v>324</v>
      </c>
      <c r="O105" s="276" t="s">
        <v>173</v>
      </c>
      <c r="P105" s="276">
        <v>1.24</v>
      </c>
      <c r="Q105" s="276">
        <f>+P105*F104</f>
        <v>3.7199999999999998</v>
      </c>
      <c r="R105" s="276">
        <v>4</v>
      </c>
      <c r="S105" s="276"/>
      <c r="T105" s="276"/>
      <c r="U105" s="276"/>
    </row>
    <row r="106" spans="1:21">
      <c r="A106" s="275"/>
      <c r="B106" s="276"/>
      <c r="C106" s="276"/>
      <c r="D106" s="276"/>
      <c r="E106" s="276"/>
      <c r="F106" s="276"/>
      <c r="G106" s="276"/>
      <c r="H106" s="277"/>
      <c r="I106" s="277"/>
      <c r="J106" s="277"/>
      <c r="K106" s="277"/>
      <c r="L106" s="277"/>
      <c r="M106" s="277"/>
      <c r="N106" s="276"/>
      <c r="O106" s="276"/>
      <c r="P106" s="276"/>
      <c r="Q106" s="276"/>
      <c r="R106" s="276"/>
      <c r="S106" s="276"/>
      <c r="T106" s="276"/>
      <c r="U106" s="276"/>
    </row>
    <row r="107" spans="1:21" ht="84">
      <c r="A107" s="270">
        <v>33</v>
      </c>
      <c r="B107" s="271" t="s">
        <v>397</v>
      </c>
      <c r="C107" s="271" t="s">
        <v>398</v>
      </c>
      <c r="D107" s="270" t="s">
        <v>173</v>
      </c>
      <c r="E107" s="270"/>
      <c r="F107" s="271">
        <v>3</v>
      </c>
      <c r="G107" s="271">
        <v>1.62</v>
      </c>
      <c r="H107" s="273">
        <f>2314.1/1000*G107</f>
        <v>3.7488419999999998</v>
      </c>
      <c r="I107" s="273">
        <v>0</v>
      </c>
      <c r="J107" s="273">
        <f>3087.62/1000*I107</f>
        <v>0</v>
      </c>
      <c r="K107" s="273">
        <f>1.0572*1.05*1.02*(P108*R108+P109*R109)</f>
        <v>44.56670664096</v>
      </c>
      <c r="L107" s="273">
        <f>H107+J107+K107</f>
        <v>48.315548640960003</v>
      </c>
      <c r="M107" s="273">
        <f>L107*F107</f>
        <v>144.94664592288001</v>
      </c>
      <c r="N107" s="271"/>
      <c r="O107" s="271"/>
      <c r="P107" s="271"/>
      <c r="Q107" s="271"/>
      <c r="R107" s="271"/>
      <c r="S107" s="271">
        <f>$F107*$G107</f>
        <v>4.8600000000000003</v>
      </c>
      <c r="T107" s="271">
        <f>$F107*$I107</f>
        <v>0</v>
      </c>
      <c r="U107" s="271">
        <f>$F107*$K107</f>
        <v>133.70011992287999</v>
      </c>
    </row>
    <row r="108" spans="1:21" ht="24">
      <c r="A108" s="275"/>
      <c r="B108" s="276"/>
      <c r="C108" s="276"/>
      <c r="D108" s="276"/>
      <c r="E108" s="276"/>
      <c r="F108" s="276"/>
      <c r="G108" s="276"/>
      <c r="H108" s="277"/>
      <c r="I108" s="277"/>
      <c r="J108" s="277"/>
      <c r="K108" s="277"/>
      <c r="L108" s="277"/>
      <c r="M108" s="277"/>
      <c r="N108" s="276" t="s">
        <v>399</v>
      </c>
      <c r="O108" s="276" t="s">
        <v>400</v>
      </c>
      <c r="P108" s="276">
        <v>1.02</v>
      </c>
      <c r="Q108" s="276">
        <f>+P108*F107</f>
        <v>3.06</v>
      </c>
      <c r="R108" s="276">
        <v>31.04</v>
      </c>
      <c r="S108" s="276"/>
      <c r="T108" s="276"/>
      <c r="U108" s="276"/>
    </row>
    <row r="109" spans="1:21" ht="48">
      <c r="A109" s="275"/>
      <c r="B109" s="276"/>
      <c r="C109" s="276"/>
      <c r="D109" s="276"/>
      <c r="E109" s="276"/>
      <c r="F109" s="276"/>
      <c r="G109" s="276"/>
      <c r="H109" s="277"/>
      <c r="I109" s="277"/>
      <c r="J109" s="277"/>
      <c r="K109" s="277"/>
      <c r="L109" s="277"/>
      <c r="M109" s="277"/>
      <c r="N109" s="276" t="s">
        <v>401</v>
      </c>
      <c r="O109" s="276" t="s">
        <v>177</v>
      </c>
      <c r="P109" s="276">
        <v>10</v>
      </c>
      <c r="Q109" s="276">
        <f>+P109*F107</f>
        <v>30</v>
      </c>
      <c r="R109" s="276">
        <v>0.77</v>
      </c>
      <c r="S109" s="276"/>
      <c r="T109" s="276"/>
      <c r="U109" s="276"/>
    </row>
    <row r="110" spans="1:21">
      <c r="A110" s="275"/>
      <c r="B110" s="276"/>
      <c r="C110" s="276"/>
      <c r="D110" s="276"/>
      <c r="E110" s="276"/>
      <c r="F110" s="276"/>
      <c r="G110" s="276"/>
      <c r="H110" s="277"/>
      <c r="I110" s="277"/>
      <c r="J110" s="277"/>
      <c r="K110" s="277"/>
      <c r="L110" s="277"/>
      <c r="M110" s="277"/>
      <c r="N110" s="276"/>
      <c r="O110" s="276"/>
      <c r="P110" s="276"/>
      <c r="Q110" s="276"/>
      <c r="R110" s="276"/>
      <c r="S110" s="276"/>
      <c r="T110" s="276"/>
      <c r="U110" s="276"/>
    </row>
    <row r="111" spans="1:21" ht="120" customHeight="1">
      <c r="A111" s="270">
        <v>34</v>
      </c>
      <c r="B111" s="271" t="s">
        <v>402</v>
      </c>
      <c r="C111" s="271" t="s">
        <v>403</v>
      </c>
      <c r="D111" s="270" t="s">
        <v>177</v>
      </c>
      <c r="E111" s="270"/>
      <c r="F111" s="271">
        <v>30</v>
      </c>
      <c r="G111" s="271">
        <v>0.42</v>
      </c>
      <c r="H111" s="273">
        <f>2314.1/1000*G111</f>
        <v>0.97192199999999984</v>
      </c>
      <c r="I111" s="273">
        <v>0.33</v>
      </c>
      <c r="J111" s="273">
        <f>3087.62/1000*I111</f>
        <v>1.0189146</v>
      </c>
      <c r="K111" s="273">
        <f>1.0572*1.05*1.02*(P112*R112)</f>
        <v>16.983918000000003</v>
      </c>
      <c r="L111" s="273">
        <f>H111+J111+K111</f>
        <v>18.974754600000004</v>
      </c>
      <c r="M111" s="273">
        <f>L111*F111</f>
        <v>569.24263800000017</v>
      </c>
      <c r="N111" s="271"/>
      <c r="O111" s="271"/>
      <c r="P111" s="271"/>
      <c r="Q111" s="271"/>
      <c r="R111" s="271"/>
      <c r="S111" s="271">
        <f>$F111*$G111</f>
        <v>12.6</v>
      </c>
      <c r="T111" s="271">
        <f>$F111*$I111</f>
        <v>9.9</v>
      </c>
      <c r="U111" s="271">
        <f>$F111*$K111</f>
        <v>509.51754000000005</v>
      </c>
    </row>
    <row r="112" spans="1:21" ht="48">
      <c r="A112" s="275"/>
      <c r="B112" s="276"/>
      <c r="C112" s="276"/>
      <c r="D112" s="276"/>
      <c r="E112" s="276"/>
      <c r="F112" s="276"/>
      <c r="G112" s="276"/>
      <c r="H112" s="277"/>
      <c r="I112" s="277"/>
      <c r="J112" s="277"/>
      <c r="K112" s="277"/>
      <c r="L112" s="277"/>
      <c r="M112" s="277"/>
      <c r="N112" s="276" t="s">
        <v>404</v>
      </c>
      <c r="O112" s="276" t="s">
        <v>177</v>
      </c>
      <c r="P112" s="276">
        <v>1</v>
      </c>
      <c r="Q112" s="276">
        <f>+P112*F111</f>
        <v>30</v>
      </c>
      <c r="R112" s="276">
        <v>15</v>
      </c>
      <c r="S112" s="276"/>
      <c r="T112" s="276"/>
      <c r="U112" s="276"/>
    </row>
    <row r="113" spans="1:21">
      <c r="A113" s="308"/>
      <c r="B113" s="309"/>
      <c r="C113" s="309"/>
      <c r="D113" s="309"/>
      <c r="E113" s="309"/>
      <c r="F113" s="309"/>
      <c r="G113" s="309"/>
      <c r="H113" s="310"/>
      <c r="I113" s="310"/>
      <c r="J113" s="310"/>
      <c r="K113" s="310"/>
      <c r="L113" s="310"/>
      <c r="M113" s="310"/>
      <c r="N113" s="309"/>
      <c r="O113" s="309"/>
      <c r="P113" s="309"/>
      <c r="Q113" s="309"/>
      <c r="R113" s="309"/>
      <c r="S113" s="276"/>
      <c r="T113" s="276"/>
      <c r="U113" s="276"/>
    </row>
    <row r="114" spans="1:21" ht="24">
      <c r="A114" s="270">
        <v>35</v>
      </c>
      <c r="B114" s="271" t="s">
        <v>338</v>
      </c>
      <c r="C114" s="271" t="s">
        <v>471</v>
      </c>
      <c r="D114" s="270" t="s">
        <v>250</v>
      </c>
      <c r="E114" s="270"/>
      <c r="F114" s="271">
        <v>5</v>
      </c>
      <c r="G114" s="271">
        <v>13.8</v>
      </c>
      <c r="H114" s="273">
        <f>2314.1/1000*G114</f>
        <v>31.93458</v>
      </c>
      <c r="I114" s="273">
        <v>0</v>
      </c>
      <c r="J114" s="273">
        <f>3087.62/1000*I114</f>
        <v>0</v>
      </c>
      <c r="K114" s="273">
        <f>1.0572*1.05*1.02*(P115*R115)</f>
        <v>45.290448000000005</v>
      </c>
      <c r="L114" s="273">
        <f>H114+J114+K114</f>
        <v>77.225028000000009</v>
      </c>
      <c r="M114" s="273">
        <f>L114*F114</f>
        <v>386.12514000000004</v>
      </c>
      <c r="N114" s="271"/>
      <c r="O114" s="271"/>
      <c r="P114" s="271"/>
      <c r="Q114" s="271"/>
      <c r="R114" s="271"/>
      <c r="S114" s="271">
        <f>$F114*$G114</f>
        <v>69</v>
      </c>
      <c r="T114" s="271">
        <f>$F114*$I114</f>
        <v>0</v>
      </c>
      <c r="U114" s="271">
        <f>$F114*$K114</f>
        <v>226.45224000000002</v>
      </c>
    </row>
    <row r="115" spans="1:21" ht="24">
      <c r="A115" s="275"/>
      <c r="B115" s="276"/>
      <c r="C115" s="276"/>
      <c r="D115" s="276"/>
      <c r="E115" s="276"/>
      <c r="F115" s="276"/>
      <c r="G115" s="276"/>
      <c r="H115" s="277"/>
      <c r="I115" s="277"/>
      <c r="J115" s="277"/>
      <c r="K115" s="277"/>
      <c r="L115" s="277"/>
      <c r="M115" s="277"/>
      <c r="N115" s="276" t="s">
        <v>339</v>
      </c>
      <c r="O115" s="276" t="s">
        <v>177</v>
      </c>
      <c r="P115" s="276">
        <v>20</v>
      </c>
      <c r="Q115" s="276">
        <f>+P115*F114</f>
        <v>100</v>
      </c>
      <c r="R115" s="276">
        <v>2</v>
      </c>
      <c r="S115" s="276"/>
      <c r="T115" s="276"/>
      <c r="U115" s="276"/>
    </row>
    <row r="116" spans="1:21">
      <c r="A116" s="275"/>
      <c r="B116" s="276"/>
      <c r="C116" s="276"/>
      <c r="D116" s="276"/>
      <c r="E116" s="276"/>
      <c r="F116" s="276"/>
      <c r="G116" s="276"/>
      <c r="H116" s="277"/>
      <c r="I116" s="277"/>
      <c r="J116" s="277"/>
      <c r="K116" s="277"/>
      <c r="L116" s="277"/>
      <c r="M116" s="277"/>
      <c r="N116" s="276"/>
      <c r="O116" s="276"/>
      <c r="P116" s="276"/>
      <c r="Q116" s="276"/>
      <c r="R116" s="276"/>
      <c r="S116" s="276"/>
      <c r="T116" s="276"/>
      <c r="U116" s="276"/>
    </row>
    <row r="117" spans="1:21" ht="36">
      <c r="A117" s="270">
        <v>36</v>
      </c>
      <c r="B117" s="271" t="s">
        <v>340</v>
      </c>
      <c r="C117" s="271" t="s">
        <v>341</v>
      </c>
      <c r="D117" s="270" t="s">
        <v>277</v>
      </c>
      <c r="E117" s="270"/>
      <c r="F117" s="271">
        <v>0.5</v>
      </c>
      <c r="G117" s="271">
        <v>5.78</v>
      </c>
      <c r="H117" s="273">
        <f>2314.1/1000*G117</f>
        <v>13.375498</v>
      </c>
      <c r="I117" s="273">
        <v>0</v>
      </c>
      <c r="J117" s="273">
        <f>3087.62/1000*I117</f>
        <v>0</v>
      </c>
      <c r="K117" s="273">
        <f>1.0572*1.05*1.02*0</f>
        <v>0</v>
      </c>
      <c r="L117" s="273">
        <f>H117+J117+K117</f>
        <v>13.375498</v>
      </c>
      <c r="M117" s="273">
        <f>L117*F117</f>
        <v>6.6877490000000002</v>
      </c>
      <c r="N117" s="271"/>
      <c r="O117" s="271"/>
      <c r="P117" s="271"/>
      <c r="Q117" s="271"/>
      <c r="R117" s="271"/>
      <c r="S117" s="271">
        <f>$F117*$G117</f>
        <v>2.89</v>
      </c>
      <c r="T117" s="271">
        <f>$F117*$I117</f>
        <v>0</v>
      </c>
      <c r="U117" s="271">
        <f>$F117*$K117</f>
        <v>0</v>
      </c>
    </row>
    <row r="118" spans="1:21">
      <c r="A118" s="275"/>
      <c r="B118" s="276"/>
      <c r="C118" s="276"/>
      <c r="D118" s="276"/>
      <c r="E118" s="276"/>
      <c r="F118" s="276"/>
      <c r="G118" s="276"/>
      <c r="H118" s="277"/>
      <c r="I118" s="277"/>
      <c r="J118" s="277"/>
      <c r="K118" s="277"/>
      <c r="L118" s="277"/>
      <c r="M118" s="277"/>
      <c r="N118" s="276"/>
      <c r="O118" s="276"/>
      <c r="P118" s="276"/>
      <c r="Q118" s="276"/>
      <c r="R118" s="276"/>
      <c r="S118" s="276"/>
      <c r="T118" s="276"/>
      <c r="U118" s="276"/>
    </row>
    <row r="119" spans="1:21" ht="24">
      <c r="A119" s="270">
        <v>37</v>
      </c>
      <c r="B119" s="271" t="s">
        <v>342</v>
      </c>
      <c r="C119" s="271" t="s">
        <v>343</v>
      </c>
      <c r="D119" s="270" t="s">
        <v>277</v>
      </c>
      <c r="E119" s="270"/>
      <c r="F119" s="271">
        <v>0.5</v>
      </c>
      <c r="G119" s="271">
        <v>2.4</v>
      </c>
      <c r="H119" s="273">
        <f>2314.1/1000*G119</f>
        <v>5.5538399999999992</v>
      </c>
      <c r="I119" s="273">
        <v>0</v>
      </c>
      <c r="J119" s="273">
        <f>3087.62/1000*I119</f>
        <v>0</v>
      </c>
      <c r="K119" s="273">
        <f>1.0572*1.05*1.02*(P120*R120+P121*R121)</f>
        <v>22.849031016000001</v>
      </c>
      <c r="L119" s="273">
        <f>H119+J119+K119</f>
        <v>28.402871015999999</v>
      </c>
      <c r="M119" s="273">
        <f>L119*F119</f>
        <v>14.201435507999999</v>
      </c>
      <c r="N119" s="271"/>
      <c r="O119" s="271"/>
      <c r="P119" s="271"/>
      <c r="Q119" s="271"/>
      <c r="R119" s="271"/>
      <c r="S119" s="271">
        <f>$F119*$G119</f>
        <v>1.2</v>
      </c>
      <c r="T119" s="271">
        <f>$F119*$I119</f>
        <v>0</v>
      </c>
      <c r="U119" s="271">
        <f>$F119*$K119</f>
        <v>11.424515508000001</v>
      </c>
    </row>
    <row r="120" spans="1:21" ht="24">
      <c r="A120" s="275"/>
      <c r="B120" s="276"/>
      <c r="C120" s="276"/>
      <c r="D120" s="276"/>
      <c r="E120" s="276"/>
      <c r="F120" s="276"/>
      <c r="G120" s="276"/>
      <c r="H120" s="277"/>
      <c r="I120" s="277"/>
      <c r="J120" s="277"/>
      <c r="K120" s="277"/>
      <c r="L120" s="277"/>
      <c r="M120" s="277"/>
      <c r="N120" s="276" t="s">
        <v>344</v>
      </c>
      <c r="O120" s="276" t="s">
        <v>173</v>
      </c>
      <c r="P120" s="276">
        <v>1</v>
      </c>
      <c r="Q120" s="276">
        <f>+P120*F119</f>
        <v>0.5</v>
      </c>
      <c r="R120" s="276">
        <v>0.18</v>
      </c>
      <c r="S120" s="276"/>
      <c r="T120" s="276"/>
      <c r="U120" s="276"/>
    </row>
    <row r="121" spans="1:21" ht="24">
      <c r="A121" s="275"/>
      <c r="B121" s="276"/>
      <c r="C121" s="276"/>
      <c r="D121" s="276"/>
      <c r="E121" s="276"/>
      <c r="F121" s="276"/>
      <c r="G121" s="276"/>
      <c r="H121" s="277"/>
      <c r="I121" s="277"/>
      <c r="J121" s="277"/>
      <c r="K121" s="277"/>
      <c r="L121" s="277"/>
      <c r="M121" s="277"/>
      <c r="N121" s="276" t="s">
        <v>345</v>
      </c>
      <c r="O121" s="276" t="s">
        <v>182</v>
      </c>
      <c r="P121" s="276">
        <v>10</v>
      </c>
      <c r="Q121" s="276">
        <f>+P121*F119</f>
        <v>5</v>
      </c>
      <c r="R121" s="276">
        <v>2</v>
      </c>
      <c r="S121" s="276"/>
      <c r="T121" s="276"/>
      <c r="U121" s="276"/>
    </row>
    <row r="122" spans="1:21">
      <c r="A122" s="275"/>
      <c r="B122" s="276"/>
      <c r="C122" s="276"/>
      <c r="D122" s="276"/>
      <c r="E122" s="276"/>
      <c r="F122" s="276"/>
      <c r="G122" s="276"/>
      <c r="H122" s="277"/>
      <c r="I122" s="277"/>
      <c r="J122" s="277"/>
      <c r="K122" s="277"/>
      <c r="L122" s="277"/>
      <c r="M122" s="277"/>
      <c r="N122" s="276"/>
      <c r="O122" s="276"/>
      <c r="P122" s="276"/>
      <c r="Q122" s="276"/>
      <c r="R122" s="276"/>
      <c r="S122" s="276"/>
      <c r="T122" s="276"/>
      <c r="U122" s="276"/>
    </row>
    <row r="123" spans="1:21" ht="46.5" customHeight="1">
      <c r="A123" s="270">
        <v>38</v>
      </c>
      <c r="B123" s="271" t="s">
        <v>188</v>
      </c>
      <c r="C123" s="271" t="s">
        <v>189</v>
      </c>
      <c r="D123" s="270" t="s">
        <v>168</v>
      </c>
      <c r="E123" s="270"/>
      <c r="F123" s="271">
        <v>20.399999999999999</v>
      </c>
      <c r="G123" s="271">
        <v>0</v>
      </c>
      <c r="H123" s="273">
        <f>2314.1/1000*G123</f>
        <v>0</v>
      </c>
      <c r="I123" s="273">
        <v>0.18</v>
      </c>
      <c r="J123" s="273">
        <f>3087.62/1000*I123</f>
        <v>0.55577159999999992</v>
      </c>
      <c r="K123" s="273">
        <f>1.0572*1.05*1.02*0</f>
        <v>0</v>
      </c>
      <c r="L123" s="273">
        <f>H123+J123+K123</f>
        <v>0.55577159999999992</v>
      </c>
      <c r="M123" s="273">
        <f>L123*F123</f>
        <v>11.337740639999998</v>
      </c>
      <c r="N123" s="271"/>
      <c r="O123" s="271"/>
      <c r="P123" s="271"/>
      <c r="Q123" s="271"/>
      <c r="R123" s="271"/>
      <c r="S123" s="271">
        <f>$F123*$G123</f>
        <v>0</v>
      </c>
      <c r="T123" s="271">
        <f>$F123*$I123</f>
        <v>3.6719999999999997</v>
      </c>
      <c r="U123" s="271">
        <f>$F123*$K123</f>
        <v>0</v>
      </c>
    </row>
    <row r="124" spans="1:21">
      <c r="A124" s="275"/>
      <c r="B124" s="276"/>
      <c r="C124" s="276"/>
      <c r="D124" s="276"/>
      <c r="E124" s="276"/>
      <c r="F124" s="276"/>
      <c r="G124" s="276"/>
      <c r="H124" s="277"/>
      <c r="I124" s="277"/>
      <c r="J124" s="277"/>
      <c r="K124" s="277"/>
      <c r="L124" s="277"/>
      <c r="M124" s="277"/>
      <c r="N124" s="276"/>
      <c r="O124" s="276"/>
      <c r="P124" s="276"/>
      <c r="Q124" s="276"/>
      <c r="R124" s="276"/>
      <c r="S124" s="276"/>
      <c r="T124" s="276"/>
      <c r="U124" s="276"/>
    </row>
    <row r="125" spans="1:21" ht="36">
      <c r="A125" s="270">
        <v>39</v>
      </c>
      <c r="B125" s="271" t="s">
        <v>170</v>
      </c>
      <c r="C125" s="271" t="s">
        <v>472</v>
      </c>
      <c r="D125" s="270" t="s">
        <v>168</v>
      </c>
      <c r="E125" s="270"/>
      <c r="F125" s="271">
        <v>20.399999999999999</v>
      </c>
      <c r="G125" s="271">
        <v>0</v>
      </c>
      <c r="H125" s="273">
        <f>2314.1/1000*G125</f>
        <v>0</v>
      </c>
      <c r="I125" s="273">
        <v>0.9</v>
      </c>
      <c r="J125" s="273">
        <f>3087.62/1000*I125</f>
        <v>2.7788580000000001</v>
      </c>
      <c r="K125" s="273">
        <f>1.0572*1.05*1.02*0</f>
        <v>0</v>
      </c>
      <c r="L125" s="273">
        <f>H125+J125+K125</f>
        <v>2.7788580000000001</v>
      </c>
      <c r="M125" s="273">
        <f>L125*F125</f>
        <v>56.688703199999999</v>
      </c>
      <c r="N125" s="271"/>
      <c r="O125" s="271"/>
      <c r="P125" s="271"/>
      <c r="Q125" s="271"/>
      <c r="R125" s="271"/>
      <c r="S125" s="271">
        <f>$F125*$G125</f>
        <v>0</v>
      </c>
      <c r="T125" s="271">
        <f>$F125*$I125</f>
        <v>18.36</v>
      </c>
      <c r="U125" s="271">
        <f>$F125*$K125</f>
        <v>0</v>
      </c>
    </row>
    <row r="126" spans="1:21">
      <c r="A126" s="275"/>
      <c r="B126" s="276"/>
      <c r="C126" s="276"/>
      <c r="D126" s="276"/>
      <c r="E126" s="276"/>
      <c r="F126" s="276"/>
      <c r="G126" s="276"/>
      <c r="H126" s="277"/>
      <c r="I126" s="277"/>
      <c r="J126" s="277"/>
      <c r="K126" s="277"/>
      <c r="L126" s="277"/>
      <c r="M126" s="277"/>
      <c r="N126" s="276"/>
      <c r="O126" s="276"/>
      <c r="P126" s="276"/>
      <c r="Q126" s="276"/>
      <c r="R126" s="276"/>
      <c r="S126" s="276"/>
      <c r="T126" s="276"/>
      <c r="U126" s="276"/>
    </row>
    <row r="127" spans="1:21" ht="59.25" customHeight="1">
      <c r="A127" s="270">
        <v>40</v>
      </c>
      <c r="B127" s="271" t="s">
        <v>190</v>
      </c>
      <c r="C127" s="271" t="s">
        <v>191</v>
      </c>
      <c r="D127" s="270" t="s">
        <v>192</v>
      </c>
      <c r="E127" s="270"/>
      <c r="F127" s="271">
        <v>0.01</v>
      </c>
      <c r="G127" s="271">
        <v>1.59</v>
      </c>
      <c r="H127" s="273">
        <f>2314.1/1000*G127</f>
        <v>3.6794189999999998</v>
      </c>
      <c r="I127" s="273">
        <v>12.34</v>
      </c>
      <c r="J127" s="273">
        <f>3087.62/1000*I127</f>
        <v>38.101230799999996</v>
      </c>
      <c r="K127" s="273">
        <f>1.0572*1.05*1.02*0</f>
        <v>0</v>
      </c>
      <c r="L127" s="273">
        <f>H127+J127+K127</f>
        <v>41.780649799999999</v>
      </c>
      <c r="M127" s="273">
        <f>L127*F127</f>
        <v>0.41780649800000003</v>
      </c>
      <c r="N127" s="271"/>
      <c r="O127" s="271"/>
      <c r="P127" s="271"/>
      <c r="Q127" s="271"/>
      <c r="R127" s="271"/>
      <c r="S127" s="271">
        <f>$F127*$G127</f>
        <v>1.5900000000000001E-2</v>
      </c>
      <c r="T127" s="271">
        <f>$F127*$I127</f>
        <v>0.1234</v>
      </c>
      <c r="U127" s="271">
        <f>$F127*$K127</f>
        <v>0</v>
      </c>
    </row>
    <row r="128" spans="1:21">
      <c r="A128" s="275"/>
      <c r="B128" s="276"/>
      <c r="C128" s="276"/>
      <c r="D128" s="276"/>
      <c r="E128" s="276"/>
      <c r="F128" s="276"/>
      <c r="G128" s="276"/>
      <c r="H128" s="277"/>
      <c r="I128" s="277"/>
      <c r="J128" s="277"/>
      <c r="K128" s="277"/>
      <c r="L128" s="277"/>
      <c r="M128" s="277"/>
      <c r="N128" s="276"/>
      <c r="O128" s="276"/>
      <c r="P128" s="276"/>
      <c r="Q128" s="276"/>
      <c r="R128" s="276"/>
      <c r="S128" s="276"/>
      <c r="T128" s="276"/>
      <c r="U128" s="276"/>
    </row>
    <row r="129" spans="1:21" ht="37.5" customHeight="1">
      <c r="A129" s="270">
        <v>41</v>
      </c>
      <c r="B129" s="271" t="s">
        <v>252</v>
      </c>
      <c r="C129" s="271" t="s">
        <v>241</v>
      </c>
      <c r="D129" s="270" t="s">
        <v>251</v>
      </c>
      <c r="E129" s="270"/>
      <c r="F129" s="271">
        <v>0.02</v>
      </c>
      <c r="G129" s="271">
        <v>56.2</v>
      </c>
      <c r="H129" s="273">
        <f>2314.1/1000*G129</f>
        <v>130.05241999999998</v>
      </c>
      <c r="I129" s="273">
        <v>0</v>
      </c>
      <c r="J129" s="273">
        <f>3087.62/1000*I129</f>
        <v>0</v>
      </c>
      <c r="K129" s="273">
        <f>1.0572*1.05*1.02*0</f>
        <v>0</v>
      </c>
      <c r="L129" s="273">
        <f>H129+J129+K129</f>
        <v>130.05241999999998</v>
      </c>
      <c r="M129" s="273">
        <f>L129*F129</f>
        <v>2.6010483999999998</v>
      </c>
      <c r="N129" s="271"/>
      <c r="O129" s="271"/>
      <c r="P129" s="271"/>
      <c r="Q129" s="271"/>
      <c r="R129" s="271"/>
      <c r="S129" s="271">
        <f>$F129*$G129</f>
        <v>1.1240000000000001</v>
      </c>
      <c r="T129" s="271">
        <f>$F129*$I129</f>
        <v>0</v>
      </c>
      <c r="U129" s="271">
        <f>$F129*$K129</f>
        <v>0</v>
      </c>
    </row>
    <row r="130" spans="1:21">
      <c r="A130" s="275"/>
      <c r="B130" s="276"/>
      <c r="C130" s="276"/>
      <c r="D130" s="276"/>
      <c r="E130" s="276"/>
      <c r="F130" s="276"/>
      <c r="G130" s="276"/>
      <c r="H130" s="277"/>
      <c r="I130" s="277"/>
      <c r="J130" s="277"/>
      <c r="K130" s="277"/>
      <c r="L130" s="277"/>
      <c r="M130" s="277"/>
      <c r="N130" s="276"/>
      <c r="O130" s="276"/>
      <c r="P130" s="276"/>
      <c r="Q130" s="276"/>
      <c r="R130" s="276"/>
      <c r="S130" s="276"/>
      <c r="T130" s="276"/>
      <c r="U130" s="276"/>
    </row>
    <row r="131" spans="1:21" ht="51">
      <c r="A131" s="270">
        <v>42</v>
      </c>
      <c r="B131" s="271"/>
      <c r="C131" s="272" t="s">
        <v>473</v>
      </c>
      <c r="D131" s="270"/>
      <c r="E131" s="270"/>
      <c r="F131" s="271"/>
      <c r="G131" s="271"/>
      <c r="H131" s="273"/>
      <c r="I131" s="273"/>
      <c r="J131" s="273"/>
      <c r="K131" s="273"/>
      <c r="L131" s="273"/>
      <c r="M131" s="273"/>
      <c r="N131" s="271"/>
      <c r="O131" s="271"/>
      <c r="P131" s="271"/>
      <c r="Q131" s="271"/>
      <c r="R131" s="271"/>
      <c r="S131" s="271">
        <f>$F131*$G131</f>
        <v>0</v>
      </c>
      <c r="T131" s="271">
        <f>$F131*$I131</f>
        <v>0</v>
      </c>
      <c r="U131" s="271">
        <f>$F131*$K131</f>
        <v>0</v>
      </c>
    </row>
    <row r="132" spans="1:21">
      <c r="A132" s="275"/>
      <c r="B132" s="276"/>
      <c r="C132" s="276"/>
      <c r="D132" s="276"/>
      <c r="E132" s="276"/>
      <c r="F132" s="276"/>
      <c r="G132" s="276"/>
      <c r="H132" s="277"/>
      <c r="I132" s="277"/>
      <c r="J132" s="277"/>
      <c r="K132" s="277"/>
      <c r="L132" s="277"/>
      <c r="M132" s="277"/>
      <c r="N132" s="276"/>
      <c r="O132" s="276"/>
      <c r="P132" s="276"/>
      <c r="Q132" s="276"/>
      <c r="R132" s="276"/>
      <c r="S132" s="276"/>
      <c r="T132" s="276"/>
      <c r="U132" s="276"/>
    </row>
    <row r="133" spans="1:21" ht="24">
      <c r="A133" s="270">
        <v>43</v>
      </c>
      <c r="B133" s="271" t="s">
        <v>320</v>
      </c>
      <c r="C133" s="271" t="s">
        <v>183</v>
      </c>
      <c r="D133" s="270" t="s">
        <v>173</v>
      </c>
      <c r="E133" s="270"/>
      <c r="F133" s="271">
        <v>0.65</v>
      </c>
      <c r="G133" s="271">
        <v>1.94</v>
      </c>
      <c r="H133" s="273">
        <f>2314.1/1000*G133</f>
        <v>4.4893539999999996</v>
      </c>
      <c r="I133" s="273">
        <v>0</v>
      </c>
      <c r="J133" s="273">
        <f>3087.62/1000*I133</f>
        <v>0</v>
      </c>
      <c r="K133" s="273">
        <f>1.0572*1.05*1.02*0</f>
        <v>0</v>
      </c>
      <c r="L133" s="273">
        <f>H133+J133+K133</f>
        <v>4.4893539999999996</v>
      </c>
      <c r="M133" s="273">
        <f>L133*F133</f>
        <v>2.9180801000000001</v>
      </c>
      <c r="N133" s="271"/>
      <c r="O133" s="271"/>
      <c r="P133" s="271"/>
      <c r="Q133" s="271"/>
      <c r="R133" s="271"/>
      <c r="S133" s="271">
        <f>$F133*$G133</f>
        <v>1.2609999999999999</v>
      </c>
      <c r="T133" s="271">
        <f>$F133*$I133</f>
        <v>0</v>
      </c>
      <c r="U133" s="271">
        <f>$F133*$K133</f>
        <v>0</v>
      </c>
    </row>
    <row r="134" spans="1:21">
      <c r="A134" s="308"/>
      <c r="B134" s="309"/>
      <c r="C134" s="309"/>
      <c r="D134" s="309"/>
      <c r="E134" s="309"/>
      <c r="F134" s="309"/>
      <c r="G134" s="309"/>
      <c r="H134" s="310"/>
      <c r="I134" s="310"/>
      <c r="J134" s="310"/>
      <c r="K134" s="310"/>
      <c r="L134" s="310"/>
      <c r="M134" s="310"/>
      <c r="N134" s="309"/>
      <c r="O134" s="309"/>
      <c r="P134" s="309"/>
      <c r="Q134" s="309"/>
      <c r="R134" s="309"/>
      <c r="S134" s="276"/>
      <c r="T134" s="276"/>
      <c r="U134" s="276"/>
    </row>
    <row r="135" spans="1:21" ht="36">
      <c r="A135" s="270">
        <v>44</v>
      </c>
      <c r="B135" s="271" t="s">
        <v>322</v>
      </c>
      <c r="C135" s="271" t="s">
        <v>346</v>
      </c>
      <c r="D135" s="270" t="s">
        <v>173</v>
      </c>
      <c r="E135" s="270"/>
      <c r="F135" s="271">
        <v>0.13</v>
      </c>
      <c r="G135" s="271">
        <v>0.11</v>
      </c>
      <c r="H135" s="273">
        <f>2314.1/1000*G135</f>
        <v>0.25455099999999997</v>
      </c>
      <c r="I135" s="273">
        <v>0.76</v>
      </c>
      <c r="J135" s="273">
        <f>3087.62/1000*I135</f>
        <v>2.3465911999999998</v>
      </c>
      <c r="K135" s="273">
        <f>1.0572*1.05*1.02*(P136*R136+P137*R137)</f>
        <v>5.7208629391200008</v>
      </c>
      <c r="L135" s="273">
        <f>H135+J135+K135</f>
        <v>8.3220051391200016</v>
      </c>
      <c r="M135" s="273">
        <f>L135*F135</f>
        <v>1.0818606680856002</v>
      </c>
      <c r="N135" s="271"/>
      <c r="O135" s="271"/>
      <c r="P135" s="271"/>
      <c r="Q135" s="271"/>
      <c r="R135" s="271"/>
      <c r="S135" s="271">
        <f>$F135*$G135</f>
        <v>1.43E-2</v>
      </c>
      <c r="T135" s="271">
        <f>$F135*$I135</f>
        <v>9.8799999999999999E-2</v>
      </c>
      <c r="U135" s="271">
        <f>$F135*$K135</f>
        <v>0.74371218208560008</v>
      </c>
    </row>
    <row r="136" spans="1:21" ht="24">
      <c r="A136" s="275"/>
      <c r="B136" s="276"/>
      <c r="C136" s="276"/>
      <c r="D136" s="276"/>
      <c r="E136" s="276"/>
      <c r="F136" s="276"/>
      <c r="G136" s="276"/>
      <c r="H136" s="277"/>
      <c r="I136" s="277"/>
      <c r="J136" s="277"/>
      <c r="K136" s="277"/>
      <c r="L136" s="277"/>
      <c r="M136" s="277"/>
      <c r="N136" s="276" t="s">
        <v>253</v>
      </c>
      <c r="O136" s="276" t="s">
        <v>173</v>
      </c>
      <c r="P136" s="276">
        <v>7.0000000000000007E-2</v>
      </c>
      <c r="Q136" s="276">
        <f>+P136*F135</f>
        <v>9.1000000000000004E-3</v>
      </c>
      <c r="R136" s="276">
        <v>0.18</v>
      </c>
      <c r="S136" s="276"/>
      <c r="T136" s="276"/>
      <c r="U136" s="276"/>
    </row>
    <row r="137" spans="1:21" ht="82.5" customHeight="1">
      <c r="A137" s="275"/>
      <c r="B137" s="276"/>
      <c r="C137" s="276"/>
      <c r="D137" s="276"/>
      <c r="E137" s="276"/>
      <c r="F137" s="276"/>
      <c r="G137" s="276"/>
      <c r="H137" s="277"/>
      <c r="I137" s="277"/>
      <c r="J137" s="277"/>
      <c r="K137" s="277"/>
      <c r="L137" s="277"/>
      <c r="M137" s="277"/>
      <c r="N137" s="276" t="s">
        <v>324</v>
      </c>
      <c r="O137" s="276" t="s">
        <v>173</v>
      </c>
      <c r="P137" s="276">
        <v>1.26</v>
      </c>
      <c r="Q137" s="276">
        <f>+P137*F135</f>
        <v>0.1638</v>
      </c>
      <c r="R137" s="276">
        <v>4</v>
      </c>
      <c r="S137" s="276"/>
      <c r="T137" s="276"/>
      <c r="U137" s="276"/>
    </row>
    <row r="138" spans="1:21">
      <c r="A138" s="275"/>
      <c r="B138" s="276"/>
      <c r="C138" s="276"/>
      <c r="D138" s="276"/>
      <c r="E138" s="276"/>
      <c r="F138" s="276"/>
      <c r="G138" s="276"/>
      <c r="H138" s="277"/>
      <c r="I138" s="277"/>
      <c r="J138" s="277"/>
      <c r="K138" s="277"/>
      <c r="L138" s="277"/>
      <c r="M138" s="277"/>
      <c r="N138" s="276"/>
      <c r="O138" s="276"/>
      <c r="P138" s="276"/>
      <c r="Q138" s="276"/>
      <c r="R138" s="276"/>
      <c r="S138" s="276"/>
      <c r="T138" s="276"/>
      <c r="U138" s="276"/>
    </row>
    <row r="139" spans="1:21" ht="36">
      <c r="A139" s="270">
        <v>45</v>
      </c>
      <c r="B139" s="271" t="s">
        <v>178</v>
      </c>
      <c r="C139" s="271" t="s">
        <v>185</v>
      </c>
      <c r="D139" s="270" t="s">
        <v>173</v>
      </c>
      <c r="E139" s="270"/>
      <c r="F139" s="271">
        <v>0.52</v>
      </c>
      <c r="G139" s="271">
        <v>0.7</v>
      </c>
      <c r="H139" s="273">
        <f>2314.1/1000*G139</f>
        <v>1.6198699999999997</v>
      </c>
      <c r="I139" s="273">
        <v>0.28000000000000003</v>
      </c>
      <c r="J139" s="273">
        <f>3087.62/1000*I139</f>
        <v>0.86453360000000001</v>
      </c>
      <c r="K139" s="273">
        <f>1.0572*1.05*1.02*(P140*R140)</f>
        <v>32.487517707119999</v>
      </c>
      <c r="L139" s="273">
        <f>H139+J139+K139</f>
        <v>34.971921307119999</v>
      </c>
      <c r="M139" s="273">
        <f>L139*F139</f>
        <v>18.1853990797024</v>
      </c>
      <c r="N139" s="271"/>
      <c r="O139" s="271"/>
      <c r="P139" s="271"/>
      <c r="Q139" s="271"/>
      <c r="R139" s="271"/>
      <c r="S139" s="271">
        <f>$F139*$G139</f>
        <v>0.36399999999999999</v>
      </c>
      <c r="T139" s="271">
        <f>$F139*$I139</f>
        <v>0.14560000000000001</v>
      </c>
      <c r="U139" s="271">
        <f>$F139*$K139</f>
        <v>16.893509207702401</v>
      </c>
    </row>
    <row r="140" spans="1:21" ht="24">
      <c r="A140" s="275"/>
      <c r="B140" s="276"/>
      <c r="C140" s="276"/>
      <c r="D140" s="276"/>
      <c r="E140" s="276"/>
      <c r="F140" s="276"/>
      <c r="G140" s="276"/>
      <c r="H140" s="277"/>
      <c r="I140" s="277"/>
      <c r="J140" s="277"/>
      <c r="K140" s="277"/>
      <c r="L140" s="277"/>
      <c r="M140" s="277"/>
      <c r="N140" s="276" t="s">
        <v>347</v>
      </c>
      <c r="O140" s="276" t="s">
        <v>173</v>
      </c>
      <c r="P140" s="276">
        <v>1.02</v>
      </c>
      <c r="Q140" s="276">
        <f>+P140*F139</f>
        <v>0.53039999999999998</v>
      </c>
      <c r="R140" s="276">
        <v>28.13</v>
      </c>
      <c r="S140" s="276"/>
      <c r="T140" s="276"/>
      <c r="U140" s="276"/>
    </row>
    <row r="141" spans="1:21">
      <c r="A141" s="275"/>
      <c r="B141" s="276"/>
      <c r="C141" s="276"/>
      <c r="D141" s="276"/>
      <c r="E141" s="276"/>
      <c r="F141" s="276"/>
      <c r="G141" s="276"/>
      <c r="H141" s="277"/>
      <c r="I141" s="277"/>
      <c r="J141" s="277"/>
      <c r="K141" s="277"/>
      <c r="L141" s="277"/>
      <c r="M141" s="277"/>
      <c r="N141" s="276"/>
      <c r="O141" s="276"/>
      <c r="P141" s="276"/>
      <c r="Q141" s="276"/>
      <c r="R141" s="276"/>
      <c r="S141" s="276"/>
      <c r="T141" s="276"/>
      <c r="U141" s="276"/>
    </row>
    <row r="142" spans="1:21" ht="52.5" customHeight="1">
      <c r="A142" s="270">
        <v>46</v>
      </c>
      <c r="B142" s="271" t="s">
        <v>428</v>
      </c>
      <c r="C142" s="271" t="s">
        <v>429</v>
      </c>
      <c r="D142" s="270" t="s">
        <v>250</v>
      </c>
      <c r="E142" s="270"/>
      <c r="F142" s="271">
        <v>0.3</v>
      </c>
      <c r="G142" s="271">
        <v>21.9</v>
      </c>
      <c r="H142" s="273">
        <f>2314.1/1000*G142</f>
        <v>50.678789999999992</v>
      </c>
      <c r="I142" s="273">
        <v>2.8</v>
      </c>
      <c r="J142" s="273">
        <f>3087.62/1000*I142</f>
        <v>8.6453359999999986</v>
      </c>
      <c r="K142" s="273">
        <f>1.0572*1.05*1.02*(P143*R143)</f>
        <v>556.77127004321767</v>
      </c>
      <c r="L142" s="273">
        <f>H142+J142+K142</f>
        <v>616.09539604321765</v>
      </c>
      <c r="M142" s="273">
        <f>L142*F142</f>
        <v>184.82861881296529</v>
      </c>
      <c r="N142" s="271"/>
      <c r="O142" s="271"/>
      <c r="P142" s="271"/>
      <c r="Q142" s="271"/>
      <c r="R142" s="271"/>
      <c r="S142" s="271">
        <f>$F142*$G142</f>
        <v>6.5699999999999994</v>
      </c>
      <c r="T142" s="271">
        <f>$F142*$I142</f>
        <v>0.84</v>
      </c>
      <c r="U142" s="271">
        <f>$F142*$K142</f>
        <v>167.03138101296528</v>
      </c>
    </row>
    <row r="143" spans="1:21" ht="70.5" customHeight="1">
      <c r="A143" s="275" t="s">
        <v>455</v>
      </c>
      <c r="B143" s="276"/>
      <c r="C143" s="276"/>
      <c r="D143" s="276"/>
      <c r="E143" s="276"/>
      <c r="F143" s="276"/>
      <c r="G143" s="276"/>
      <c r="H143" s="277"/>
      <c r="I143" s="277"/>
      <c r="J143" s="277"/>
      <c r="K143" s="277"/>
      <c r="L143" s="277"/>
      <c r="M143" s="277"/>
      <c r="N143" s="276" t="s">
        <v>430</v>
      </c>
      <c r="O143" s="276" t="s">
        <v>349</v>
      </c>
      <c r="P143" s="276">
        <v>53.333399999999997</v>
      </c>
      <c r="Q143" s="276">
        <f>+P143*F142</f>
        <v>16.000019999999999</v>
      </c>
      <c r="R143" s="276">
        <v>9.2200000000000006</v>
      </c>
      <c r="S143" s="276"/>
      <c r="T143" s="276"/>
      <c r="U143" s="276"/>
    </row>
    <row r="144" spans="1:21">
      <c r="A144" s="275"/>
      <c r="B144" s="276"/>
      <c r="C144" s="276"/>
      <c r="D144" s="276"/>
      <c r="E144" s="276"/>
      <c r="F144" s="276"/>
      <c r="G144" s="276"/>
      <c r="H144" s="277"/>
      <c r="I144" s="277"/>
      <c r="J144" s="277"/>
      <c r="K144" s="277"/>
      <c r="L144" s="277"/>
      <c r="M144" s="277"/>
      <c r="N144" s="276"/>
      <c r="O144" s="276"/>
      <c r="P144" s="276"/>
      <c r="Q144" s="276"/>
      <c r="R144" s="276"/>
      <c r="S144" s="276"/>
      <c r="T144" s="276"/>
      <c r="U144" s="276"/>
    </row>
    <row r="145" spans="1:21" ht="48">
      <c r="A145" s="270">
        <v>47</v>
      </c>
      <c r="B145" s="271" t="s">
        <v>350</v>
      </c>
      <c r="C145" s="271" t="s">
        <v>186</v>
      </c>
      <c r="D145" s="270" t="s">
        <v>168</v>
      </c>
      <c r="E145" s="270"/>
      <c r="F145" s="271">
        <v>0.32300000000000001</v>
      </c>
      <c r="G145" s="271">
        <v>3.12</v>
      </c>
      <c r="H145" s="273">
        <f>2314.1/1000*G145</f>
        <v>7.2199919999999995</v>
      </c>
      <c r="I145" s="273">
        <v>0</v>
      </c>
      <c r="J145" s="273">
        <f>3087.62/1000*I145</f>
        <v>0</v>
      </c>
      <c r="K145" s="273">
        <f>1.0572*1.05*1.02*(P146*R146+P147*R147)</f>
        <v>27.282965875200002</v>
      </c>
      <c r="L145" s="273">
        <f>H145+J145+K145</f>
        <v>34.502957875200003</v>
      </c>
      <c r="M145" s="273">
        <f>L145*F145</f>
        <v>11.144455393689601</v>
      </c>
      <c r="N145" s="271"/>
      <c r="O145" s="271"/>
      <c r="P145" s="271"/>
      <c r="Q145" s="271"/>
      <c r="R145" s="271"/>
      <c r="S145" s="271">
        <f>$F145*$G145</f>
        <v>1.00776</v>
      </c>
      <c r="T145" s="271">
        <f>$F145*$I145</f>
        <v>0</v>
      </c>
      <c r="U145" s="271">
        <f>$F145*$K145</f>
        <v>8.8123979776896011</v>
      </c>
    </row>
    <row r="146" spans="1:21" ht="24">
      <c r="A146" s="275"/>
      <c r="B146" s="276"/>
      <c r="C146" s="276"/>
      <c r="D146" s="276"/>
      <c r="E146" s="276"/>
      <c r="F146" s="276"/>
      <c r="G146" s="276"/>
      <c r="H146" s="277"/>
      <c r="I146" s="277"/>
      <c r="J146" s="277"/>
      <c r="K146" s="277"/>
      <c r="L146" s="277"/>
      <c r="M146" s="277"/>
      <c r="N146" s="276" t="s">
        <v>187</v>
      </c>
      <c r="O146" s="276" t="s">
        <v>181</v>
      </c>
      <c r="P146" s="276">
        <v>13.8</v>
      </c>
      <c r="Q146" s="276">
        <f>+P146*F145</f>
        <v>4.4574000000000007</v>
      </c>
      <c r="R146" s="276">
        <v>1.27</v>
      </c>
      <c r="S146" s="276"/>
      <c r="T146" s="276"/>
      <c r="U146" s="276"/>
    </row>
    <row r="147" spans="1:21">
      <c r="A147" s="275"/>
      <c r="B147" s="276"/>
      <c r="C147" s="276"/>
      <c r="D147" s="276"/>
      <c r="E147" s="276"/>
      <c r="F147" s="276"/>
      <c r="G147" s="276"/>
      <c r="H147" s="277"/>
      <c r="I147" s="277"/>
      <c r="J147" s="277"/>
      <c r="K147" s="277"/>
      <c r="L147" s="277"/>
      <c r="M147" s="277"/>
      <c r="N147" s="276" t="s">
        <v>249</v>
      </c>
      <c r="O147" s="276" t="s">
        <v>181</v>
      </c>
      <c r="P147" s="276">
        <v>7.3</v>
      </c>
      <c r="Q147" s="276">
        <f>+P147*F145</f>
        <v>2.3578999999999999</v>
      </c>
      <c r="R147" s="276">
        <v>0.9</v>
      </c>
      <c r="S147" s="276"/>
      <c r="T147" s="276"/>
      <c r="U147" s="276"/>
    </row>
    <row r="148" spans="1:21">
      <c r="A148" s="275"/>
      <c r="B148" s="276"/>
      <c r="C148" s="276"/>
      <c r="D148" s="276"/>
      <c r="E148" s="276"/>
      <c r="F148" s="276"/>
      <c r="G148" s="276"/>
      <c r="H148" s="277"/>
      <c r="I148" s="277"/>
      <c r="J148" s="277"/>
      <c r="K148" s="277"/>
      <c r="L148" s="277"/>
      <c r="M148" s="277"/>
      <c r="N148" s="276"/>
      <c r="O148" s="276"/>
      <c r="P148" s="276"/>
      <c r="Q148" s="276"/>
      <c r="R148" s="276"/>
      <c r="S148" s="276"/>
      <c r="T148" s="276"/>
      <c r="U148" s="276"/>
    </row>
    <row r="149" spans="1:21" ht="36">
      <c r="A149" s="270">
        <v>48</v>
      </c>
      <c r="B149" s="271" t="s">
        <v>188</v>
      </c>
      <c r="C149" s="271" t="s">
        <v>189</v>
      </c>
      <c r="D149" s="270" t="s">
        <v>168</v>
      </c>
      <c r="E149" s="270"/>
      <c r="F149" s="271">
        <v>1.3</v>
      </c>
      <c r="G149" s="271">
        <v>0</v>
      </c>
      <c r="H149" s="273">
        <f>2314.1/1000*G149</f>
        <v>0</v>
      </c>
      <c r="I149" s="273">
        <v>0.18</v>
      </c>
      <c r="J149" s="273">
        <f>3087.62/1000*I149</f>
        <v>0.55577159999999992</v>
      </c>
      <c r="K149" s="273">
        <f>1.0572*1.05*1.02*0</f>
        <v>0</v>
      </c>
      <c r="L149" s="273">
        <f>H149+J149+K149</f>
        <v>0.55577159999999992</v>
      </c>
      <c r="M149" s="273">
        <f>L149*F149</f>
        <v>0.72250307999999996</v>
      </c>
      <c r="N149" s="271"/>
      <c r="O149" s="271"/>
      <c r="P149" s="271"/>
      <c r="Q149" s="271"/>
      <c r="R149" s="271"/>
      <c r="S149" s="271">
        <f>$F149*$G149</f>
        <v>0</v>
      </c>
      <c r="T149" s="271">
        <f>$F149*$I149</f>
        <v>0.23399999999999999</v>
      </c>
      <c r="U149" s="271">
        <f>$F149*$K149</f>
        <v>0</v>
      </c>
    </row>
    <row r="150" spans="1:21">
      <c r="A150" s="308"/>
      <c r="B150" s="309"/>
      <c r="C150" s="309"/>
      <c r="D150" s="309"/>
      <c r="E150" s="309"/>
      <c r="F150" s="309"/>
      <c r="G150" s="309"/>
      <c r="H150" s="310"/>
      <c r="I150" s="310"/>
      <c r="J150" s="310"/>
      <c r="K150" s="310"/>
      <c r="L150" s="310"/>
      <c r="M150" s="310"/>
      <c r="N150" s="309"/>
      <c r="O150" s="309"/>
      <c r="P150" s="309"/>
      <c r="Q150" s="309"/>
      <c r="R150" s="309"/>
      <c r="S150" s="276"/>
      <c r="T150" s="276"/>
      <c r="U150" s="276"/>
    </row>
    <row r="151" spans="1:21" ht="36">
      <c r="A151" s="270">
        <v>49</v>
      </c>
      <c r="B151" s="271" t="s">
        <v>170</v>
      </c>
      <c r="C151" s="271" t="s">
        <v>474</v>
      </c>
      <c r="D151" s="270" t="s">
        <v>168</v>
      </c>
      <c r="E151" s="270"/>
      <c r="F151" s="271">
        <v>1.3</v>
      </c>
      <c r="G151" s="271">
        <v>0</v>
      </c>
      <c r="H151" s="273">
        <f>2314.1/1000*G151</f>
        <v>0</v>
      </c>
      <c r="I151" s="273">
        <v>0.9</v>
      </c>
      <c r="J151" s="273">
        <f>3087.62/1000*I151</f>
        <v>2.7788580000000001</v>
      </c>
      <c r="K151" s="273">
        <f>1.0572*1.05*1.02*0</f>
        <v>0</v>
      </c>
      <c r="L151" s="273">
        <f>H151+J151+K151</f>
        <v>2.7788580000000001</v>
      </c>
      <c r="M151" s="273">
        <f>L151*F151</f>
        <v>3.6125154000000004</v>
      </c>
      <c r="N151" s="271"/>
      <c r="O151" s="271"/>
      <c r="P151" s="271"/>
      <c r="Q151" s="271"/>
      <c r="R151" s="271"/>
      <c r="S151" s="271">
        <f>$F151*$G151</f>
        <v>0</v>
      </c>
      <c r="T151" s="271">
        <f>$F151*$I151</f>
        <v>1.1700000000000002</v>
      </c>
      <c r="U151" s="271">
        <f>$F151*$K151</f>
        <v>0</v>
      </c>
    </row>
    <row r="152" spans="1:21">
      <c r="A152" s="275"/>
      <c r="B152" s="276"/>
      <c r="C152" s="276"/>
      <c r="D152" s="276"/>
      <c r="E152" s="276"/>
      <c r="F152" s="276"/>
      <c r="G152" s="276"/>
      <c r="H152" s="277"/>
      <c r="I152" s="277"/>
      <c r="J152" s="277"/>
      <c r="K152" s="277"/>
      <c r="L152" s="277"/>
      <c r="M152" s="277"/>
      <c r="N152" s="276"/>
      <c r="O152" s="276"/>
      <c r="P152" s="276"/>
      <c r="Q152" s="276"/>
      <c r="R152" s="276"/>
      <c r="S152" s="276"/>
      <c r="T152" s="276"/>
      <c r="U152" s="276"/>
    </row>
    <row r="153" spans="1:21" ht="58.5" customHeight="1">
      <c r="A153" s="270">
        <v>50</v>
      </c>
      <c r="B153" s="271" t="s">
        <v>190</v>
      </c>
      <c r="C153" s="271" t="s">
        <v>191</v>
      </c>
      <c r="D153" s="270" t="s">
        <v>192</v>
      </c>
      <c r="E153" s="270"/>
      <c r="F153" s="271">
        <v>1E-3</v>
      </c>
      <c r="G153" s="271">
        <v>1.59</v>
      </c>
      <c r="H153" s="273">
        <f>2314.1/1000*G153</f>
        <v>3.6794189999999998</v>
      </c>
      <c r="I153" s="273">
        <v>12.34</v>
      </c>
      <c r="J153" s="273">
        <f>3087.62/1000*I153</f>
        <v>38.101230799999996</v>
      </c>
      <c r="K153" s="273">
        <f>1.0572*1.05*1.02*0</f>
        <v>0</v>
      </c>
      <c r="L153" s="273">
        <f>H153+J153+K153</f>
        <v>41.780649799999999</v>
      </c>
      <c r="M153" s="273">
        <f>L153*F153</f>
        <v>4.17806498E-2</v>
      </c>
      <c r="N153" s="271"/>
      <c r="O153" s="271"/>
      <c r="P153" s="271"/>
      <c r="Q153" s="271"/>
      <c r="R153" s="271"/>
      <c r="S153" s="271">
        <f>$F153*$G153</f>
        <v>1.5900000000000001E-3</v>
      </c>
      <c r="T153" s="271">
        <f>$F153*$I153</f>
        <v>1.234E-2</v>
      </c>
      <c r="U153" s="271">
        <f>$F153*$K153</f>
        <v>0</v>
      </c>
    </row>
    <row r="154" spans="1:21">
      <c r="A154" s="275"/>
      <c r="B154" s="276"/>
      <c r="C154" s="276"/>
      <c r="D154" s="276"/>
      <c r="E154" s="276"/>
      <c r="F154" s="276"/>
      <c r="G154" s="276"/>
      <c r="H154" s="277"/>
      <c r="I154" s="277"/>
      <c r="J154" s="277"/>
      <c r="K154" s="277"/>
      <c r="L154" s="277"/>
      <c r="M154" s="277"/>
      <c r="N154" s="276"/>
      <c r="O154" s="276"/>
      <c r="P154" s="276"/>
      <c r="Q154" s="276"/>
      <c r="R154" s="276"/>
      <c r="S154" s="276"/>
      <c r="T154" s="276"/>
      <c r="U154" s="276"/>
    </row>
    <row r="155" spans="1:21" ht="51">
      <c r="A155" s="270">
        <v>51</v>
      </c>
      <c r="B155" s="271"/>
      <c r="C155" s="272" t="s">
        <v>475</v>
      </c>
      <c r="D155" s="270"/>
      <c r="E155" s="270"/>
      <c r="F155" s="271"/>
      <c r="G155" s="271"/>
      <c r="H155" s="273"/>
      <c r="I155" s="273"/>
      <c r="J155" s="273"/>
      <c r="K155" s="273"/>
      <c r="L155" s="273"/>
      <c r="M155" s="273"/>
      <c r="N155" s="271"/>
      <c r="O155" s="271"/>
      <c r="P155" s="271"/>
      <c r="Q155" s="271"/>
      <c r="R155" s="271"/>
      <c r="S155" s="271">
        <f>$F155*$G155</f>
        <v>0</v>
      </c>
      <c r="T155" s="271">
        <f>$F155*$I155</f>
        <v>0</v>
      </c>
      <c r="U155" s="271">
        <f>$F155*$K155</f>
        <v>0</v>
      </c>
    </row>
    <row r="156" spans="1:21">
      <c r="A156" s="275"/>
      <c r="B156" s="276"/>
      <c r="C156" s="276"/>
      <c r="D156" s="276"/>
      <c r="E156" s="276"/>
      <c r="F156" s="276"/>
      <c r="G156" s="276"/>
      <c r="H156" s="277"/>
      <c r="I156" s="277"/>
      <c r="J156" s="277"/>
      <c r="K156" s="277"/>
      <c r="L156" s="277"/>
      <c r="M156" s="277"/>
      <c r="N156" s="276"/>
      <c r="O156" s="276"/>
      <c r="P156" s="276"/>
      <c r="Q156" s="276"/>
      <c r="R156" s="276"/>
      <c r="S156" s="276"/>
      <c r="T156" s="276"/>
      <c r="U156" s="276"/>
    </row>
    <row r="157" spans="1:21" ht="24">
      <c r="A157" s="270">
        <v>52</v>
      </c>
      <c r="B157" s="271" t="s">
        <v>320</v>
      </c>
      <c r="C157" s="271" t="s">
        <v>183</v>
      </c>
      <c r="D157" s="270" t="s">
        <v>173</v>
      </c>
      <c r="E157" s="270"/>
      <c r="F157" s="271">
        <v>1.06</v>
      </c>
      <c r="G157" s="271">
        <v>1.94</v>
      </c>
      <c r="H157" s="273">
        <f>2314.1/1000*G157</f>
        <v>4.4893539999999996</v>
      </c>
      <c r="I157" s="273">
        <v>0</v>
      </c>
      <c r="J157" s="273">
        <f>3087.62/1000*I157</f>
        <v>0</v>
      </c>
      <c r="K157" s="273">
        <f>1.0572*1.05*1.02*0</f>
        <v>0</v>
      </c>
      <c r="L157" s="273">
        <f>H157+J157+K157</f>
        <v>4.4893539999999996</v>
      </c>
      <c r="M157" s="273">
        <f>L157*F157</f>
        <v>4.7587152399999999</v>
      </c>
      <c r="N157" s="271"/>
      <c r="O157" s="271"/>
      <c r="P157" s="271"/>
      <c r="Q157" s="271"/>
      <c r="R157" s="271"/>
      <c r="S157" s="271">
        <f>$F157*$G157</f>
        <v>2.0564</v>
      </c>
      <c r="T157" s="271">
        <f>$F157*$I157</f>
        <v>0</v>
      </c>
      <c r="U157" s="271">
        <f>$F157*$K157</f>
        <v>0</v>
      </c>
    </row>
    <row r="158" spans="1:21">
      <c r="A158" s="275"/>
      <c r="B158" s="276"/>
      <c r="C158" s="276"/>
      <c r="D158" s="276"/>
      <c r="E158" s="276"/>
      <c r="F158" s="276"/>
      <c r="G158" s="276"/>
      <c r="H158" s="277"/>
      <c r="I158" s="277"/>
      <c r="J158" s="277"/>
      <c r="K158" s="277"/>
      <c r="L158" s="277"/>
      <c r="M158" s="277"/>
      <c r="N158" s="276"/>
      <c r="O158" s="276"/>
      <c r="P158" s="276"/>
      <c r="Q158" s="276"/>
      <c r="R158" s="276"/>
      <c r="S158" s="276"/>
      <c r="T158" s="276"/>
      <c r="U158" s="276"/>
    </row>
    <row r="159" spans="1:21" ht="36">
      <c r="A159" s="270">
        <v>53</v>
      </c>
      <c r="B159" s="271" t="s">
        <v>322</v>
      </c>
      <c r="C159" s="271" t="s">
        <v>346</v>
      </c>
      <c r="D159" s="270" t="s">
        <v>173</v>
      </c>
      <c r="E159" s="270"/>
      <c r="F159" s="271">
        <v>0.2</v>
      </c>
      <c r="G159" s="271">
        <v>0.11</v>
      </c>
      <c r="H159" s="273">
        <f>2314.1/1000*G159</f>
        <v>0.25455099999999997</v>
      </c>
      <c r="I159" s="273">
        <v>0.76</v>
      </c>
      <c r="J159" s="273">
        <f>3087.62/1000*I159</f>
        <v>2.3465911999999998</v>
      </c>
      <c r="K159" s="273">
        <f>1.0572*1.05*1.02*(P160*R160+P161*R161)</f>
        <v>5.7208629391200008</v>
      </c>
      <c r="L159" s="273">
        <f>H159+J159+K159</f>
        <v>8.3220051391200016</v>
      </c>
      <c r="M159" s="273">
        <f>L159*F159</f>
        <v>1.6644010278240005</v>
      </c>
      <c r="N159" s="271"/>
      <c r="O159" s="271"/>
      <c r="P159" s="271"/>
      <c r="Q159" s="271"/>
      <c r="R159" s="271"/>
      <c r="S159" s="271">
        <f>$F159*$G159</f>
        <v>2.2000000000000002E-2</v>
      </c>
      <c r="T159" s="271">
        <f>$F159*$I159</f>
        <v>0.15200000000000002</v>
      </c>
      <c r="U159" s="271">
        <f>$F159*$K159</f>
        <v>1.1441725878240001</v>
      </c>
    </row>
    <row r="160" spans="1:21" ht="24">
      <c r="A160" s="275"/>
      <c r="B160" s="276"/>
      <c r="C160" s="276"/>
      <c r="D160" s="276"/>
      <c r="E160" s="276"/>
      <c r="F160" s="276"/>
      <c r="G160" s="276"/>
      <c r="H160" s="277"/>
      <c r="I160" s="277"/>
      <c r="J160" s="277"/>
      <c r="K160" s="277"/>
      <c r="L160" s="277"/>
      <c r="M160" s="277"/>
      <c r="N160" s="276" t="s">
        <v>253</v>
      </c>
      <c r="O160" s="276" t="s">
        <v>173</v>
      </c>
      <c r="P160" s="276">
        <v>7.0000000000000007E-2</v>
      </c>
      <c r="Q160" s="276">
        <f>+P160*F159</f>
        <v>1.4000000000000002E-2</v>
      </c>
      <c r="R160" s="276">
        <v>0.18</v>
      </c>
      <c r="S160" s="276"/>
      <c r="T160" s="276"/>
      <c r="U160" s="276"/>
    </row>
    <row r="161" spans="1:21" ht="82.5" customHeight="1">
      <c r="A161" s="275"/>
      <c r="B161" s="276"/>
      <c r="C161" s="276"/>
      <c r="D161" s="276"/>
      <c r="E161" s="276"/>
      <c r="F161" s="276"/>
      <c r="G161" s="276"/>
      <c r="H161" s="277"/>
      <c r="I161" s="277"/>
      <c r="J161" s="277"/>
      <c r="K161" s="277"/>
      <c r="L161" s="277"/>
      <c r="M161" s="277"/>
      <c r="N161" s="276" t="s">
        <v>324</v>
      </c>
      <c r="O161" s="276" t="s">
        <v>173</v>
      </c>
      <c r="P161" s="276">
        <v>1.26</v>
      </c>
      <c r="Q161" s="276">
        <f>+P161*F159</f>
        <v>0.252</v>
      </c>
      <c r="R161" s="276">
        <v>4</v>
      </c>
      <c r="S161" s="276"/>
      <c r="T161" s="276"/>
      <c r="U161" s="276"/>
    </row>
    <row r="162" spans="1:21">
      <c r="A162" s="275"/>
      <c r="B162" s="276"/>
      <c r="C162" s="276"/>
      <c r="D162" s="276"/>
      <c r="E162" s="276"/>
      <c r="F162" s="276"/>
      <c r="G162" s="276"/>
      <c r="H162" s="277"/>
      <c r="I162" s="277"/>
      <c r="J162" s="277"/>
      <c r="K162" s="277"/>
      <c r="L162" s="277"/>
      <c r="M162" s="277"/>
      <c r="N162" s="276"/>
      <c r="O162" s="276"/>
      <c r="P162" s="276"/>
      <c r="Q162" s="276"/>
      <c r="R162" s="276"/>
      <c r="S162" s="276"/>
      <c r="T162" s="276"/>
      <c r="U162" s="276"/>
    </row>
    <row r="163" spans="1:21" ht="60">
      <c r="A163" s="270">
        <v>54</v>
      </c>
      <c r="B163" s="271" t="s">
        <v>476</v>
      </c>
      <c r="C163" s="271" t="s">
        <v>479</v>
      </c>
      <c r="D163" s="270" t="s">
        <v>173</v>
      </c>
      <c r="E163" s="270"/>
      <c r="F163" s="271">
        <v>0.5</v>
      </c>
      <c r="G163" s="271">
        <v>2.12</v>
      </c>
      <c r="H163" s="273">
        <f>2314.1/1000*G163</f>
        <v>4.9058919999999997</v>
      </c>
      <c r="I163" s="273">
        <v>0.92</v>
      </c>
      <c r="J163" s="273">
        <f>3087.62/1000*I163</f>
        <v>2.8406104000000001</v>
      </c>
      <c r="K163" s="273">
        <f>1.0572*1.05*1.02*(P164*R164+P165*R165+P166*R166)</f>
        <v>38.753654994935992</v>
      </c>
      <c r="L163" s="273">
        <f>H163+J163+K163</f>
        <v>46.500157394935989</v>
      </c>
      <c r="M163" s="273">
        <f>L163*F163</f>
        <v>23.250078697467995</v>
      </c>
      <c r="N163" s="271"/>
      <c r="O163" s="271"/>
      <c r="P163" s="271"/>
      <c r="Q163" s="271"/>
      <c r="R163" s="271"/>
      <c r="S163" s="271">
        <f>$F163*$G163</f>
        <v>1.06</v>
      </c>
      <c r="T163" s="271">
        <f>$F163*$I163</f>
        <v>0.46</v>
      </c>
      <c r="U163" s="271">
        <f>$F163*$K163</f>
        <v>19.376827497467996</v>
      </c>
    </row>
    <row r="164" spans="1:21" ht="24">
      <c r="A164" s="275"/>
      <c r="B164" s="276"/>
      <c r="C164" s="276"/>
      <c r="D164" s="276"/>
      <c r="E164" s="276"/>
      <c r="F164" s="276"/>
      <c r="G164" s="276"/>
      <c r="H164" s="277"/>
      <c r="I164" s="277"/>
      <c r="J164" s="277"/>
      <c r="K164" s="277"/>
      <c r="L164" s="277"/>
      <c r="M164" s="277"/>
      <c r="N164" s="276" t="s">
        <v>477</v>
      </c>
      <c r="O164" s="276" t="s">
        <v>173</v>
      </c>
      <c r="P164" s="276">
        <v>1.4E-2</v>
      </c>
      <c r="Q164" s="276">
        <f>+P164*F163</f>
        <v>7.0000000000000001E-3</v>
      </c>
      <c r="R164" s="276">
        <v>104.17</v>
      </c>
      <c r="S164" s="276"/>
      <c r="T164" s="276"/>
      <c r="U164" s="276"/>
    </row>
    <row r="165" spans="1:21" ht="36">
      <c r="A165" s="275"/>
      <c r="B165" s="276"/>
      <c r="C165" s="276"/>
      <c r="D165" s="276"/>
      <c r="E165" s="276"/>
      <c r="F165" s="276"/>
      <c r="G165" s="276"/>
      <c r="H165" s="277"/>
      <c r="I165" s="277"/>
      <c r="J165" s="277"/>
      <c r="K165" s="277"/>
      <c r="L165" s="277"/>
      <c r="M165" s="277"/>
      <c r="N165" s="276" t="s">
        <v>480</v>
      </c>
      <c r="O165" s="276" t="s">
        <v>173</v>
      </c>
      <c r="P165" s="276">
        <v>1.0149999999999999</v>
      </c>
      <c r="Q165" s="276">
        <f>+P165*F163</f>
        <v>0.50749999999999995</v>
      </c>
      <c r="R165" s="276">
        <v>29.86</v>
      </c>
      <c r="S165" s="276"/>
      <c r="T165" s="276"/>
      <c r="U165" s="276"/>
    </row>
    <row r="166" spans="1:21" ht="24">
      <c r="A166" s="275"/>
      <c r="B166" s="276"/>
      <c r="C166" s="276"/>
      <c r="D166" s="276"/>
      <c r="E166" s="276"/>
      <c r="F166" s="276"/>
      <c r="G166" s="276"/>
      <c r="H166" s="277"/>
      <c r="I166" s="277"/>
      <c r="J166" s="277"/>
      <c r="K166" s="277"/>
      <c r="L166" s="277"/>
      <c r="M166" s="277"/>
      <c r="N166" s="276" t="s">
        <v>478</v>
      </c>
      <c r="O166" s="276" t="s">
        <v>177</v>
      </c>
      <c r="P166" s="276">
        <v>0.70299999999999996</v>
      </c>
      <c r="Q166" s="276">
        <f>+P166*F163</f>
        <v>0.35149999999999998</v>
      </c>
      <c r="R166" s="276">
        <v>3.5</v>
      </c>
      <c r="S166" s="276"/>
      <c r="T166" s="276"/>
      <c r="U166" s="276"/>
    </row>
    <row r="167" spans="1:21">
      <c r="A167" s="308"/>
      <c r="B167" s="309"/>
      <c r="C167" s="309"/>
      <c r="D167" s="309"/>
      <c r="E167" s="309"/>
      <c r="F167" s="309"/>
      <c r="G167" s="309"/>
      <c r="H167" s="310"/>
      <c r="I167" s="310"/>
      <c r="J167" s="310"/>
      <c r="K167" s="310"/>
      <c r="L167" s="310"/>
      <c r="M167" s="310"/>
      <c r="N167" s="309"/>
      <c r="O167" s="309"/>
      <c r="P167" s="309"/>
      <c r="Q167" s="309"/>
      <c r="R167" s="309"/>
      <c r="S167" s="276"/>
      <c r="T167" s="276"/>
      <c r="U167" s="276"/>
    </row>
    <row r="168" spans="1:21">
      <c r="A168" s="270">
        <v>55</v>
      </c>
      <c r="B168" s="271" t="s">
        <v>337</v>
      </c>
      <c r="C168" s="271" t="s">
        <v>481</v>
      </c>
      <c r="D168" s="270"/>
      <c r="E168" s="270"/>
      <c r="F168" s="271">
        <v>1</v>
      </c>
      <c r="G168" s="271">
        <v>0</v>
      </c>
      <c r="H168" s="273">
        <f>2314.1/1000*G168</f>
        <v>0</v>
      </c>
      <c r="I168" s="273">
        <v>0</v>
      </c>
      <c r="J168" s="273">
        <f>3087.62/1000*I168</f>
        <v>0</v>
      </c>
      <c r="K168" s="273">
        <f>1.0572*1.05*1.02*(P169*R169)</f>
        <v>13.949457984000002</v>
      </c>
      <c r="L168" s="273">
        <f>H168+J168+K168</f>
        <v>13.949457984000002</v>
      </c>
      <c r="M168" s="273">
        <f>L168*F168</f>
        <v>13.949457984000002</v>
      </c>
      <c r="N168" s="271"/>
      <c r="O168" s="271"/>
      <c r="P168" s="271"/>
      <c r="Q168" s="271"/>
      <c r="R168" s="271"/>
      <c r="S168" s="271">
        <f>$F168*$G168</f>
        <v>0</v>
      </c>
      <c r="T168" s="271">
        <f>$F168*$I168</f>
        <v>0</v>
      </c>
      <c r="U168" s="271">
        <f>$F168*$K168</f>
        <v>13.949457984000002</v>
      </c>
    </row>
    <row r="169" spans="1:21" ht="24">
      <c r="A169" s="275"/>
      <c r="B169" s="276"/>
      <c r="C169" s="276"/>
      <c r="D169" s="276"/>
      <c r="E169" s="276"/>
      <c r="F169" s="276"/>
      <c r="G169" s="276"/>
      <c r="H169" s="277"/>
      <c r="I169" s="277"/>
      <c r="J169" s="277"/>
      <c r="K169" s="277"/>
      <c r="L169" s="277"/>
      <c r="M169" s="277"/>
      <c r="N169" s="276" t="s">
        <v>393</v>
      </c>
      <c r="O169" s="276" t="s">
        <v>181</v>
      </c>
      <c r="P169" s="276">
        <v>38.5</v>
      </c>
      <c r="Q169" s="276">
        <f>+P169*F168</f>
        <v>38.5</v>
      </c>
      <c r="R169" s="276">
        <v>0.32</v>
      </c>
      <c r="S169" s="276"/>
      <c r="T169" s="276"/>
      <c r="U169" s="276"/>
    </row>
    <row r="170" spans="1:21">
      <c r="A170" s="275"/>
      <c r="B170" s="276"/>
      <c r="C170" s="276"/>
      <c r="D170" s="276"/>
      <c r="E170" s="276"/>
      <c r="F170" s="276"/>
      <c r="G170" s="276"/>
      <c r="H170" s="277"/>
      <c r="I170" s="277"/>
      <c r="J170" s="277"/>
      <c r="K170" s="277"/>
      <c r="L170" s="277"/>
      <c r="M170" s="277"/>
      <c r="N170" s="276"/>
      <c r="O170" s="276"/>
      <c r="P170" s="276"/>
      <c r="Q170" s="276"/>
      <c r="R170" s="276"/>
      <c r="S170" s="276"/>
      <c r="T170" s="276"/>
      <c r="U170" s="276"/>
    </row>
    <row r="171" spans="1:21" ht="52.5" customHeight="1">
      <c r="A171" s="270">
        <v>56</v>
      </c>
      <c r="B171" s="271" t="s">
        <v>482</v>
      </c>
      <c r="C171" s="271" t="s">
        <v>483</v>
      </c>
      <c r="D171" s="270" t="s">
        <v>250</v>
      </c>
      <c r="E171" s="270"/>
      <c r="F171" s="271">
        <v>0.31</v>
      </c>
      <c r="G171" s="271">
        <v>21.9</v>
      </c>
      <c r="H171" s="273">
        <f>2314.1/1000*G171</f>
        <v>50.678789999999992</v>
      </c>
      <c r="I171" s="273">
        <v>2.8</v>
      </c>
      <c r="J171" s="273">
        <f>3087.62/1000*I171</f>
        <v>8.6453359999999986</v>
      </c>
      <c r="K171" s="273">
        <f>1.0572*1.05*1.02*(P172*R172+P173*R173+P174*R174+P175*R175)</f>
        <v>778.23088580462388</v>
      </c>
      <c r="L171" s="273">
        <f>H171+J171+K171</f>
        <v>837.55501180462386</v>
      </c>
      <c r="M171" s="273">
        <f>L171*F171</f>
        <v>259.64205365943337</v>
      </c>
      <c r="N171" s="271"/>
      <c r="O171" s="271"/>
      <c r="P171" s="271"/>
      <c r="Q171" s="271"/>
      <c r="R171" s="271"/>
      <c r="S171" s="271">
        <f>$F171*$G171</f>
        <v>6.7889999999999997</v>
      </c>
      <c r="T171" s="271">
        <f>$F171*$I171</f>
        <v>0.86799999999999999</v>
      </c>
      <c r="U171" s="271">
        <f>$F171*$K171</f>
        <v>241.25157459943341</v>
      </c>
    </row>
    <row r="172" spans="1:21" ht="84">
      <c r="A172" s="275"/>
      <c r="B172" s="276"/>
      <c r="C172" s="276"/>
      <c r="D172" s="276"/>
      <c r="E172" s="276"/>
      <c r="F172" s="276"/>
      <c r="G172" s="276"/>
      <c r="H172" s="277"/>
      <c r="I172" s="277"/>
      <c r="J172" s="277"/>
      <c r="K172" s="277"/>
      <c r="L172" s="277"/>
      <c r="M172" s="277"/>
      <c r="N172" s="276" t="s">
        <v>487</v>
      </c>
      <c r="O172" s="276" t="s">
        <v>167</v>
      </c>
      <c r="P172" s="276">
        <v>65.644999999999996</v>
      </c>
      <c r="Q172" s="276">
        <f>+P172*F171</f>
        <v>20.34995</v>
      </c>
      <c r="R172" s="276">
        <v>2.4</v>
      </c>
      <c r="S172" s="276"/>
      <c r="T172" s="276"/>
      <c r="U172" s="276"/>
    </row>
    <row r="173" spans="1:21" ht="84">
      <c r="A173" s="275"/>
      <c r="B173" s="276"/>
      <c r="C173" s="276"/>
      <c r="D173" s="276"/>
      <c r="E173" s="276"/>
      <c r="F173" s="276"/>
      <c r="G173" s="276"/>
      <c r="H173" s="277"/>
      <c r="I173" s="277"/>
      <c r="J173" s="277"/>
      <c r="K173" s="277"/>
      <c r="L173" s="277"/>
      <c r="M173" s="277"/>
      <c r="N173" s="276" t="s">
        <v>484</v>
      </c>
      <c r="O173" s="276" t="s">
        <v>167</v>
      </c>
      <c r="P173" s="276">
        <v>862.25800000000004</v>
      </c>
      <c r="Q173" s="276">
        <f>+P173*F171</f>
        <v>267.29998000000001</v>
      </c>
      <c r="R173" s="276">
        <v>0.49</v>
      </c>
      <c r="S173" s="276"/>
      <c r="T173" s="276"/>
      <c r="U173" s="276"/>
    </row>
    <row r="174" spans="1:21" ht="84">
      <c r="A174" s="275"/>
      <c r="B174" s="276"/>
      <c r="C174" s="276"/>
      <c r="D174" s="276"/>
      <c r="E174" s="276"/>
      <c r="F174" s="276"/>
      <c r="G174" s="276"/>
      <c r="H174" s="277"/>
      <c r="I174" s="277"/>
      <c r="J174" s="277"/>
      <c r="K174" s="277"/>
      <c r="L174" s="277"/>
      <c r="M174" s="277"/>
      <c r="N174" s="276" t="s">
        <v>485</v>
      </c>
      <c r="O174" s="276" t="s">
        <v>167</v>
      </c>
      <c r="P174" s="276">
        <v>200</v>
      </c>
      <c r="Q174" s="276">
        <f>+P174*F171</f>
        <v>62</v>
      </c>
      <c r="R174" s="276">
        <v>0.49</v>
      </c>
      <c r="S174" s="276"/>
      <c r="T174" s="276"/>
      <c r="U174" s="276"/>
    </row>
    <row r="175" spans="1:21" ht="84">
      <c r="A175" s="275"/>
      <c r="B175" s="276"/>
      <c r="C175" s="276"/>
      <c r="D175" s="276"/>
      <c r="E175" s="276"/>
      <c r="F175" s="276"/>
      <c r="G175" s="276"/>
      <c r="H175" s="277"/>
      <c r="I175" s="277"/>
      <c r="J175" s="277"/>
      <c r="K175" s="277"/>
      <c r="L175" s="277"/>
      <c r="M175" s="277"/>
      <c r="N175" s="276" t="s">
        <v>486</v>
      </c>
      <c r="O175" s="276" t="s">
        <v>177</v>
      </c>
      <c r="P175" s="276">
        <v>0.32300000000000001</v>
      </c>
      <c r="Q175" s="276">
        <f>+P175*F171</f>
        <v>0.10013</v>
      </c>
      <c r="R175" s="276">
        <v>28.7</v>
      </c>
      <c r="S175" s="276"/>
      <c r="T175" s="276"/>
      <c r="U175" s="276"/>
    </row>
    <row r="176" spans="1:21" ht="48">
      <c r="A176" s="270">
        <v>57</v>
      </c>
      <c r="B176" s="271" t="s">
        <v>488</v>
      </c>
      <c r="C176" s="271" t="s">
        <v>231</v>
      </c>
      <c r="D176" s="270" t="s">
        <v>176</v>
      </c>
      <c r="E176" s="270"/>
      <c r="F176" s="271">
        <v>0.16</v>
      </c>
      <c r="G176" s="271">
        <v>38.4</v>
      </c>
      <c r="H176" s="273">
        <f>2314.1/1000*G176</f>
        <v>88.861439999999988</v>
      </c>
      <c r="I176" s="273">
        <v>0.03</v>
      </c>
      <c r="J176" s="273">
        <f>3087.62/1000*I176</f>
        <v>9.2628599999999991E-2</v>
      </c>
      <c r="K176" s="273">
        <f>1.0572*1.05*1.02*(P177*R177+P178*R178)</f>
        <v>38.125499126400008</v>
      </c>
      <c r="L176" s="273">
        <f>H176+J176+K176</f>
        <v>127.0795677264</v>
      </c>
      <c r="M176" s="273">
        <f>L176*F176</f>
        <v>20.332730836224002</v>
      </c>
      <c r="N176" s="271"/>
      <c r="O176" s="271"/>
      <c r="P176" s="271"/>
      <c r="Q176" s="271"/>
      <c r="R176" s="271"/>
      <c r="S176" s="271">
        <f>$F176*$G176</f>
        <v>6.1440000000000001</v>
      </c>
      <c r="T176" s="271">
        <f>$F176*$I176</f>
        <v>4.7999999999999996E-3</v>
      </c>
      <c r="U176" s="271">
        <f>$F176*$K176</f>
        <v>6.1000798602240014</v>
      </c>
    </row>
    <row r="177" spans="1:21" ht="24">
      <c r="A177" s="275"/>
      <c r="B177" s="276"/>
      <c r="C177" s="276"/>
      <c r="D177" s="276"/>
      <c r="E177" s="276"/>
      <c r="F177" s="276"/>
      <c r="G177" s="276"/>
      <c r="H177" s="277"/>
      <c r="I177" s="277"/>
      <c r="J177" s="277"/>
      <c r="K177" s="277"/>
      <c r="L177" s="277"/>
      <c r="M177" s="277"/>
      <c r="N177" s="276" t="s">
        <v>187</v>
      </c>
      <c r="O177" s="276" t="s">
        <v>181</v>
      </c>
      <c r="P177" s="276">
        <v>24.6</v>
      </c>
      <c r="Q177" s="276">
        <f>+P177*F176</f>
        <v>3.9360000000000004</v>
      </c>
      <c r="R177" s="276">
        <v>1.27</v>
      </c>
      <c r="S177" s="276"/>
      <c r="T177" s="276"/>
      <c r="U177" s="276"/>
    </row>
    <row r="178" spans="1:21">
      <c r="A178" s="275"/>
      <c r="B178" s="276"/>
      <c r="C178" s="276"/>
      <c r="D178" s="276"/>
      <c r="E178" s="276"/>
      <c r="F178" s="276"/>
      <c r="G178" s="276"/>
      <c r="H178" s="277"/>
      <c r="I178" s="277"/>
      <c r="J178" s="277"/>
      <c r="K178" s="277"/>
      <c r="L178" s="277"/>
      <c r="M178" s="277"/>
      <c r="N178" s="276" t="s">
        <v>232</v>
      </c>
      <c r="O178" s="276" t="s">
        <v>181</v>
      </c>
      <c r="P178" s="276">
        <v>2.7</v>
      </c>
      <c r="Q178" s="276">
        <f>+P178*F176</f>
        <v>0.43200000000000005</v>
      </c>
      <c r="R178" s="276">
        <v>0.9</v>
      </c>
      <c r="S178" s="276"/>
      <c r="T178" s="276"/>
      <c r="U178" s="276"/>
    </row>
    <row r="179" spans="1:21">
      <c r="A179" s="308"/>
      <c r="B179" s="309"/>
      <c r="C179" s="309"/>
      <c r="D179" s="309"/>
      <c r="E179" s="309"/>
      <c r="F179" s="309"/>
      <c r="G179" s="309"/>
      <c r="H179" s="310"/>
      <c r="I179" s="310"/>
      <c r="J179" s="310"/>
      <c r="K179" s="310"/>
      <c r="L179" s="310"/>
      <c r="M179" s="310"/>
      <c r="N179" s="309"/>
      <c r="O179" s="309"/>
      <c r="P179" s="309"/>
      <c r="Q179" s="309"/>
      <c r="R179" s="309"/>
      <c r="S179" s="276"/>
      <c r="T179" s="276"/>
      <c r="U179" s="276"/>
    </row>
    <row r="180" spans="1:21" ht="36">
      <c r="A180" s="270">
        <v>58</v>
      </c>
      <c r="B180" s="271" t="s">
        <v>188</v>
      </c>
      <c r="C180" s="271" t="s">
        <v>189</v>
      </c>
      <c r="D180" s="270" t="s">
        <v>168</v>
      </c>
      <c r="E180" s="270"/>
      <c r="F180" s="271">
        <v>2.1</v>
      </c>
      <c r="G180" s="271">
        <v>0</v>
      </c>
      <c r="H180" s="273">
        <f>2314.1/1000*G180</f>
        <v>0</v>
      </c>
      <c r="I180" s="273">
        <v>0.18</v>
      </c>
      <c r="J180" s="273">
        <f>3087.62/1000*I180</f>
        <v>0.55577159999999992</v>
      </c>
      <c r="K180" s="273">
        <f>1.0572*1.05*1.02*0</f>
        <v>0</v>
      </c>
      <c r="L180" s="273">
        <f>H180+J180+K180</f>
        <v>0.55577159999999992</v>
      </c>
      <c r="M180" s="273">
        <f>L180*F180</f>
        <v>1.16712036</v>
      </c>
      <c r="N180" s="271"/>
      <c r="O180" s="271"/>
      <c r="P180" s="271"/>
      <c r="Q180" s="271"/>
      <c r="R180" s="271"/>
      <c r="S180" s="271">
        <f>$F180*$G180</f>
        <v>0</v>
      </c>
      <c r="T180" s="271">
        <f>$F180*$I180</f>
        <v>0.378</v>
      </c>
      <c r="U180" s="271">
        <f>$F180*$K180</f>
        <v>0</v>
      </c>
    </row>
    <row r="181" spans="1:21">
      <c r="A181" s="275"/>
      <c r="B181" s="276"/>
      <c r="C181" s="276"/>
      <c r="D181" s="276"/>
      <c r="E181" s="276"/>
      <c r="F181" s="276"/>
      <c r="G181" s="276"/>
      <c r="H181" s="277"/>
      <c r="I181" s="277"/>
      <c r="J181" s="277"/>
      <c r="K181" s="277"/>
      <c r="L181" s="277"/>
      <c r="M181" s="277"/>
      <c r="N181" s="276"/>
      <c r="O181" s="276"/>
      <c r="P181" s="276"/>
      <c r="Q181" s="276"/>
      <c r="R181" s="276"/>
      <c r="S181" s="276"/>
      <c r="T181" s="276"/>
      <c r="U181" s="276"/>
    </row>
    <row r="182" spans="1:21" ht="36">
      <c r="A182" s="270">
        <v>59</v>
      </c>
      <c r="B182" s="271" t="s">
        <v>170</v>
      </c>
      <c r="C182" s="271" t="s">
        <v>489</v>
      </c>
      <c r="D182" s="270" t="s">
        <v>168</v>
      </c>
      <c r="E182" s="270"/>
      <c r="F182" s="271">
        <v>2.1</v>
      </c>
      <c r="G182" s="271">
        <v>0</v>
      </c>
      <c r="H182" s="273">
        <f>2314.1/1000*G182</f>
        <v>0</v>
      </c>
      <c r="I182" s="273">
        <v>0.9</v>
      </c>
      <c r="J182" s="273">
        <f>3087.62/1000*I182</f>
        <v>2.7788580000000001</v>
      </c>
      <c r="K182" s="273">
        <f>1.0572*1.05*1.02*0</f>
        <v>0</v>
      </c>
      <c r="L182" s="273">
        <f>H182+J182+K182</f>
        <v>2.7788580000000001</v>
      </c>
      <c r="M182" s="273">
        <f>L182*F182</f>
        <v>5.8356018000000001</v>
      </c>
      <c r="N182" s="271"/>
      <c r="O182" s="271"/>
      <c r="P182" s="271"/>
      <c r="Q182" s="271"/>
      <c r="R182" s="271"/>
      <c r="S182" s="271">
        <f>$F182*$G182</f>
        <v>0</v>
      </c>
      <c r="T182" s="271">
        <f>$F182*$I182</f>
        <v>1.8900000000000001</v>
      </c>
      <c r="U182" s="271">
        <f>$F182*$K182</f>
        <v>0</v>
      </c>
    </row>
    <row r="183" spans="1:21">
      <c r="A183" s="275"/>
      <c r="B183" s="276"/>
      <c r="C183" s="276"/>
      <c r="D183" s="276"/>
      <c r="E183" s="276"/>
      <c r="F183" s="276"/>
      <c r="G183" s="276"/>
      <c r="H183" s="277"/>
      <c r="I183" s="277"/>
      <c r="J183" s="277"/>
      <c r="K183" s="277"/>
      <c r="L183" s="277"/>
      <c r="M183" s="277"/>
      <c r="N183" s="276"/>
      <c r="O183" s="276"/>
      <c r="P183" s="276"/>
      <c r="Q183" s="276"/>
      <c r="R183" s="276"/>
      <c r="S183" s="276"/>
      <c r="T183" s="276"/>
      <c r="U183" s="276"/>
    </row>
    <row r="184" spans="1:21" ht="58.5" customHeight="1">
      <c r="A184" s="270">
        <v>60</v>
      </c>
      <c r="B184" s="271" t="s">
        <v>190</v>
      </c>
      <c r="C184" s="271" t="s">
        <v>191</v>
      </c>
      <c r="D184" s="270" t="s">
        <v>192</v>
      </c>
      <c r="E184" s="270"/>
      <c r="F184" s="271">
        <v>1E-3</v>
      </c>
      <c r="G184" s="271">
        <v>1.59</v>
      </c>
      <c r="H184" s="273">
        <f>2314.1/1000*G184</f>
        <v>3.6794189999999998</v>
      </c>
      <c r="I184" s="273">
        <v>12.34</v>
      </c>
      <c r="J184" s="273">
        <f>3087.62/1000*I184</f>
        <v>38.101230799999996</v>
      </c>
      <c r="K184" s="273">
        <f>1.0572*1.05*1.02*0</f>
        <v>0</v>
      </c>
      <c r="L184" s="273">
        <f>H184+J184+K184</f>
        <v>41.780649799999999</v>
      </c>
      <c r="M184" s="273">
        <f>L184*F184</f>
        <v>4.17806498E-2</v>
      </c>
      <c r="N184" s="271"/>
      <c r="O184" s="271"/>
      <c r="P184" s="271"/>
      <c r="Q184" s="271"/>
      <c r="R184" s="271"/>
      <c r="S184" s="271">
        <f>$F184*$G184</f>
        <v>1.5900000000000001E-3</v>
      </c>
      <c r="T184" s="271">
        <f>$F184*$I184</f>
        <v>1.234E-2</v>
      </c>
      <c r="U184" s="271">
        <f>$F184*$K184</f>
        <v>0</v>
      </c>
    </row>
    <row r="185" spans="1:21">
      <c r="A185" s="275"/>
      <c r="B185" s="276"/>
      <c r="C185" s="276"/>
      <c r="D185" s="276"/>
      <c r="E185" s="276"/>
      <c r="F185" s="276"/>
      <c r="G185" s="276"/>
      <c r="H185" s="277"/>
      <c r="I185" s="277"/>
      <c r="J185" s="277"/>
      <c r="K185" s="277"/>
      <c r="L185" s="277"/>
      <c r="M185" s="277"/>
      <c r="N185" s="276"/>
      <c r="O185" s="276"/>
      <c r="P185" s="276"/>
      <c r="Q185" s="276"/>
      <c r="R185" s="276"/>
      <c r="S185" s="276"/>
      <c r="T185" s="276"/>
      <c r="U185" s="276"/>
    </row>
    <row r="186" spans="1:21" ht="38.25">
      <c r="A186" s="270">
        <v>61</v>
      </c>
      <c r="B186" s="271"/>
      <c r="C186" s="272" t="s">
        <v>490</v>
      </c>
      <c r="D186" s="270"/>
      <c r="E186" s="270"/>
      <c r="F186" s="271"/>
      <c r="G186" s="271"/>
      <c r="H186" s="273"/>
      <c r="I186" s="273"/>
      <c r="J186" s="273"/>
      <c r="K186" s="273"/>
      <c r="L186" s="273"/>
      <c r="M186" s="273"/>
      <c r="N186" s="271"/>
      <c r="O186" s="271"/>
      <c r="P186" s="271"/>
      <c r="Q186" s="271"/>
      <c r="R186" s="271"/>
      <c r="S186" s="271">
        <f>$F186*$G186</f>
        <v>0</v>
      </c>
      <c r="T186" s="271">
        <f>$F186*$I186</f>
        <v>0</v>
      </c>
      <c r="U186" s="271">
        <f>$F186*$K186</f>
        <v>0</v>
      </c>
    </row>
    <row r="187" spans="1:21">
      <c r="A187" s="275"/>
      <c r="B187" s="276"/>
      <c r="C187" s="276"/>
      <c r="D187" s="276"/>
      <c r="E187" s="276"/>
      <c r="F187" s="276"/>
      <c r="G187" s="276"/>
      <c r="H187" s="277"/>
      <c r="I187" s="277"/>
      <c r="J187" s="277"/>
      <c r="K187" s="277"/>
      <c r="L187" s="277"/>
      <c r="M187" s="277"/>
      <c r="N187" s="276"/>
      <c r="O187" s="276"/>
      <c r="P187" s="276"/>
      <c r="Q187" s="276"/>
      <c r="R187" s="276"/>
      <c r="S187" s="276"/>
      <c r="T187" s="276"/>
      <c r="U187" s="276"/>
    </row>
    <row r="188" spans="1:21" ht="24">
      <c r="A188" s="270">
        <v>62</v>
      </c>
      <c r="B188" s="271" t="s">
        <v>320</v>
      </c>
      <c r="C188" s="271" t="s">
        <v>240</v>
      </c>
      <c r="D188" s="270" t="s">
        <v>173</v>
      </c>
      <c r="E188" s="270"/>
      <c r="F188" s="271">
        <v>0.8</v>
      </c>
      <c r="G188" s="271">
        <v>1.94</v>
      </c>
      <c r="H188" s="273">
        <f>2314.1/1000*G188</f>
        <v>4.4893539999999996</v>
      </c>
      <c r="I188" s="273">
        <v>0</v>
      </c>
      <c r="J188" s="273">
        <f>3087.62/1000*I188</f>
        <v>0</v>
      </c>
      <c r="K188" s="273">
        <f>1.0572*1.05*1.02*0</f>
        <v>0</v>
      </c>
      <c r="L188" s="273">
        <f>H188+J188+K188</f>
        <v>4.4893539999999996</v>
      </c>
      <c r="M188" s="273">
        <f>L188*F188</f>
        <v>3.5914831999999999</v>
      </c>
      <c r="N188" s="271"/>
      <c r="O188" s="271"/>
      <c r="P188" s="271"/>
      <c r="Q188" s="271"/>
      <c r="R188" s="271"/>
      <c r="S188" s="271">
        <f>$F188*$G188</f>
        <v>1.552</v>
      </c>
      <c r="T188" s="271">
        <f>$F188*$I188</f>
        <v>0</v>
      </c>
      <c r="U188" s="271">
        <f>$F188*$K188</f>
        <v>0</v>
      </c>
    </row>
    <row r="189" spans="1:21">
      <c r="A189" s="275"/>
      <c r="B189" s="276"/>
      <c r="C189" s="276"/>
      <c r="D189" s="276"/>
      <c r="E189" s="276"/>
      <c r="F189" s="276"/>
      <c r="G189" s="276"/>
      <c r="H189" s="277"/>
      <c r="I189" s="277"/>
      <c r="J189" s="277"/>
      <c r="K189" s="277"/>
      <c r="L189" s="277"/>
      <c r="M189" s="277"/>
      <c r="N189" s="276"/>
      <c r="O189" s="276"/>
      <c r="P189" s="276"/>
      <c r="Q189" s="276"/>
      <c r="R189" s="276"/>
      <c r="S189" s="276"/>
      <c r="T189" s="276"/>
      <c r="U189" s="276"/>
    </row>
    <row r="190" spans="1:21" ht="36">
      <c r="A190" s="270">
        <v>63</v>
      </c>
      <c r="B190" s="271" t="s">
        <v>172</v>
      </c>
      <c r="C190" s="271" t="s">
        <v>184</v>
      </c>
      <c r="D190" s="270" t="s">
        <v>173</v>
      </c>
      <c r="E190" s="270"/>
      <c r="F190" s="271">
        <v>0.16</v>
      </c>
      <c r="G190" s="271">
        <v>1.82</v>
      </c>
      <c r="H190" s="273">
        <f>2314.1/1000*G190</f>
        <v>4.2116619999999996</v>
      </c>
      <c r="I190" s="273">
        <v>1.06</v>
      </c>
      <c r="J190" s="273">
        <f>3087.62/1000*I190</f>
        <v>3.2728771999999999</v>
      </c>
      <c r="K190" s="273">
        <f>1.0572*1.05*1.02*(P191*R191)</f>
        <v>5.6160155520000004</v>
      </c>
      <c r="L190" s="273">
        <f>H190+J190+K190</f>
        <v>13.100554752000001</v>
      </c>
      <c r="M190" s="273">
        <f>L190*F190</f>
        <v>2.0960887603200002</v>
      </c>
      <c r="N190" s="271"/>
      <c r="O190" s="271"/>
      <c r="P190" s="271"/>
      <c r="Q190" s="271"/>
      <c r="R190" s="271"/>
      <c r="S190" s="271">
        <f>$F190*$G190</f>
        <v>0.29120000000000001</v>
      </c>
      <c r="T190" s="271">
        <f>$F190*$I190</f>
        <v>0.1696</v>
      </c>
      <c r="U190" s="271">
        <f>$F190*$K190</f>
        <v>0.89856248832000007</v>
      </c>
    </row>
    <row r="191" spans="1:21" ht="81.75" customHeight="1">
      <c r="A191" s="275"/>
      <c r="B191" s="276"/>
      <c r="C191" s="276"/>
      <c r="D191" s="276"/>
      <c r="E191" s="276"/>
      <c r="F191" s="276"/>
      <c r="G191" s="276"/>
      <c r="H191" s="277"/>
      <c r="I191" s="277"/>
      <c r="J191" s="277"/>
      <c r="K191" s="277"/>
      <c r="L191" s="277"/>
      <c r="M191" s="277"/>
      <c r="N191" s="276" t="s">
        <v>324</v>
      </c>
      <c r="O191" s="276" t="s">
        <v>173</v>
      </c>
      <c r="P191" s="276">
        <v>1.24</v>
      </c>
      <c r="Q191" s="276">
        <f>+P191*F190</f>
        <v>0.19839999999999999</v>
      </c>
      <c r="R191" s="276">
        <v>4</v>
      </c>
      <c r="S191" s="276"/>
      <c r="T191" s="276"/>
      <c r="U191" s="276"/>
    </row>
    <row r="192" spans="1:21">
      <c r="A192" s="275"/>
      <c r="B192" s="276"/>
      <c r="C192" s="276"/>
      <c r="D192" s="276"/>
      <c r="E192" s="276"/>
      <c r="F192" s="276"/>
      <c r="G192" s="276"/>
      <c r="H192" s="277"/>
      <c r="I192" s="277"/>
      <c r="J192" s="277"/>
      <c r="K192" s="277"/>
      <c r="L192" s="277"/>
      <c r="M192" s="277"/>
      <c r="N192" s="276"/>
      <c r="O192" s="276"/>
      <c r="P192" s="276"/>
      <c r="Q192" s="276"/>
      <c r="R192" s="276"/>
      <c r="S192" s="276"/>
      <c r="T192" s="276"/>
      <c r="U192" s="276"/>
    </row>
    <row r="193" spans="1:21" ht="36">
      <c r="A193" s="270">
        <v>64</v>
      </c>
      <c r="B193" s="271" t="s">
        <v>178</v>
      </c>
      <c r="C193" s="271" t="s">
        <v>179</v>
      </c>
      <c r="D193" s="270" t="s">
        <v>173</v>
      </c>
      <c r="E193" s="270"/>
      <c r="F193" s="271">
        <v>0.72</v>
      </c>
      <c r="G193" s="271">
        <v>0.7</v>
      </c>
      <c r="H193" s="273">
        <f>2314.1/1000*G193</f>
        <v>1.6198699999999997</v>
      </c>
      <c r="I193" s="273">
        <v>0.28000000000000003</v>
      </c>
      <c r="J193" s="273">
        <f>3087.62/1000*I193</f>
        <v>0.86453360000000001</v>
      </c>
      <c r="K193" s="273">
        <f>1.0572*1.05*1.02*(P194*R194)</f>
        <v>34.48550582064</v>
      </c>
      <c r="L193" s="273">
        <f>H193+J193+K193</f>
        <v>36.969909420640001</v>
      </c>
      <c r="M193" s="273">
        <f>L193*F193</f>
        <v>26.618334782860799</v>
      </c>
      <c r="N193" s="271"/>
      <c r="O193" s="271"/>
      <c r="P193" s="271"/>
      <c r="Q193" s="271"/>
      <c r="R193" s="271"/>
      <c r="S193" s="271">
        <f>$F193*$G193</f>
        <v>0.504</v>
      </c>
      <c r="T193" s="271">
        <f>$F193*$I193</f>
        <v>0.2016</v>
      </c>
      <c r="U193" s="271">
        <f>$F193*$K193</f>
        <v>24.8295641908608</v>
      </c>
    </row>
    <row r="194" spans="1:21" ht="24">
      <c r="A194" s="275"/>
      <c r="B194" s="276"/>
      <c r="C194" s="276"/>
      <c r="D194" s="276"/>
      <c r="E194" s="276"/>
      <c r="F194" s="276"/>
      <c r="G194" s="276"/>
      <c r="H194" s="277"/>
      <c r="I194" s="277"/>
      <c r="J194" s="277"/>
      <c r="K194" s="277"/>
      <c r="L194" s="277"/>
      <c r="M194" s="277"/>
      <c r="N194" s="276" t="s">
        <v>351</v>
      </c>
      <c r="O194" s="276" t="s">
        <v>173</v>
      </c>
      <c r="P194" s="276">
        <v>1.02</v>
      </c>
      <c r="Q194" s="276">
        <f>+P194*F193</f>
        <v>0.73439999999999994</v>
      </c>
      <c r="R194" s="276">
        <v>29.86</v>
      </c>
      <c r="S194" s="276"/>
      <c r="T194" s="276"/>
      <c r="U194" s="276"/>
    </row>
    <row r="195" spans="1:21">
      <c r="A195" s="275"/>
      <c r="B195" s="276"/>
      <c r="C195" s="276"/>
      <c r="D195" s="276"/>
      <c r="E195" s="276"/>
      <c r="F195" s="276"/>
      <c r="G195" s="276"/>
      <c r="H195" s="277"/>
      <c r="I195" s="277"/>
      <c r="J195" s="277"/>
      <c r="K195" s="277"/>
      <c r="L195" s="277"/>
      <c r="M195" s="277"/>
      <c r="N195" s="276"/>
      <c r="O195" s="276"/>
      <c r="P195" s="276"/>
      <c r="Q195" s="276"/>
      <c r="R195" s="276"/>
      <c r="S195" s="276"/>
      <c r="T195" s="276"/>
      <c r="U195" s="276"/>
    </row>
    <row r="196" spans="1:21" ht="57.75" customHeight="1">
      <c r="A196" s="270">
        <v>65</v>
      </c>
      <c r="B196" s="271" t="s">
        <v>352</v>
      </c>
      <c r="C196" s="271" t="s">
        <v>562</v>
      </c>
      <c r="D196" s="270" t="s">
        <v>168</v>
      </c>
      <c r="E196" s="270"/>
      <c r="F196" s="271">
        <v>5.1999999999999998E-2</v>
      </c>
      <c r="G196" s="271">
        <v>54.2</v>
      </c>
      <c r="H196" s="273">
        <f>2314.1/1000*G196</f>
        <v>125.42421999999999</v>
      </c>
      <c r="I196" s="273">
        <v>24.4</v>
      </c>
      <c r="J196" s="273">
        <f>3087.62/1000*I196</f>
        <v>75.337927999999991</v>
      </c>
      <c r="K196" s="273">
        <f>1.0572*1.05*1.02*(P197*R197+P198*R198)</f>
        <v>2203.4652147900001</v>
      </c>
      <c r="L196" s="435">
        <f>H196+J196+K196</f>
        <v>2404.2273627899999</v>
      </c>
      <c r="M196" s="273">
        <f>L196*F196</f>
        <v>125.01982286507999</v>
      </c>
      <c r="N196" s="271"/>
      <c r="O196" s="271"/>
      <c r="P196" s="271"/>
      <c r="Q196" s="271"/>
      <c r="R196" s="271"/>
      <c r="S196" s="271">
        <f>$F196*$G196</f>
        <v>2.8184</v>
      </c>
      <c r="T196" s="271">
        <f>$F196*$I196</f>
        <v>1.2687999999999999</v>
      </c>
      <c r="U196" s="271">
        <f>$F196*$K196</f>
        <v>114.58019116908</v>
      </c>
    </row>
    <row r="197" spans="1:21">
      <c r="A197" s="308"/>
      <c r="B197" s="309"/>
      <c r="C197" s="309"/>
      <c r="D197" s="309"/>
      <c r="E197" s="309"/>
      <c r="F197" s="309"/>
      <c r="G197" s="309"/>
      <c r="H197" s="310"/>
      <c r="I197" s="310"/>
      <c r="J197" s="310"/>
      <c r="K197" s="310"/>
      <c r="L197" s="310"/>
      <c r="M197" s="310"/>
      <c r="N197" s="309" t="s">
        <v>307</v>
      </c>
      <c r="O197" s="309" t="s">
        <v>181</v>
      </c>
      <c r="P197" s="309">
        <v>23</v>
      </c>
      <c r="Q197" s="309">
        <f>+P197*F196</f>
        <v>1.196</v>
      </c>
      <c r="R197" s="309">
        <v>1</v>
      </c>
      <c r="S197" s="276"/>
      <c r="T197" s="276"/>
      <c r="U197" s="276"/>
    </row>
    <row r="198" spans="1:21" ht="24">
      <c r="A198" s="270"/>
      <c r="B198" s="304"/>
      <c r="C198" s="304"/>
      <c r="D198" s="304"/>
      <c r="E198" s="304"/>
      <c r="F198" s="304"/>
      <c r="G198" s="304"/>
      <c r="H198" s="305"/>
      <c r="I198" s="305"/>
      <c r="J198" s="305"/>
      <c r="K198" s="305"/>
      <c r="L198" s="305"/>
      <c r="M198" s="305"/>
      <c r="N198" s="304" t="s">
        <v>563</v>
      </c>
      <c r="O198" s="270" t="s">
        <v>182</v>
      </c>
      <c r="P198" s="304">
        <v>76.923000000000002</v>
      </c>
      <c r="Q198" s="304">
        <f>+P198*F196</f>
        <v>3.9999959999999999</v>
      </c>
      <c r="R198" s="304">
        <v>25</v>
      </c>
      <c r="S198" s="276"/>
      <c r="T198" s="276"/>
      <c r="U198" s="276"/>
    </row>
    <row r="199" spans="1:21">
      <c r="A199" s="308"/>
      <c r="B199" s="309"/>
      <c r="C199" s="309"/>
      <c r="D199" s="309"/>
      <c r="E199" s="309"/>
      <c r="F199" s="309"/>
      <c r="G199" s="309"/>
      <c r="H199" s="310"/>
      <c r="I199" s="310"/>
      <c r="J199" s="310"/>
      <c r="K199" s="310"/>
      <c r="L199" s="310"/>
      <c r="M199" s="310"/>
      <c r="N199" s="309"/>
      <c r="O199" s="309"/>
      <c r="P199" s="309"/>
      <c r="Q199" s="309"/>
      <c r="R199" s="309"/>
      <c r="S199" s="276"/>
      <c r="T199" s="276"/>
      <c r="U199" s="276"/>
    </row>
    <row r="200" spans="1:21" ht="36">
      <c r="A200" s="270">
        <v>66</v>
      </c>
      <c r="B200" s="271" t="s">
        <v>188</v>
      </c>
      <c r="C200" s="271" t="s">
        <v>189</v>
      </c>
      <c r="D200" s="270" t="s">
        <v>168</v>
      </c>
      <c r="E200" s="270"/>
      <c r="F200" s="271">
        <v>1.56</v>
      </c>
      <c r="G200" s="271">
        <v>0</v>
      </c>
      <c r="H200" s="273">
        <f>2314.1/1000*G200</f>
        <v>0</v>
      </c>
      <c r="I200" s="273">
        <v>0.18</v>
      </c>
      <c r="J200" s="273">
        <f>3087.62/1000*I200</f>
        <v>0.55577159999999992</v>
      </c>
      <c r="K200" s="273">
        <f>1.0572*1.05*1.02*0</f>
        <v>0</v>
      </c>
      <c r="L200" s="273">
        <f>H200+J200+K200</f>
        <v>0.55577159999999992</v>
      </c>
      <c r="M200" s="273">
        <f>L200*F200</f>
        <v>0.86700369599999993</v>
      </c>
      <c r="N200" s="271"/>
      <c r="O200" s="271"/>
      <c r="P200" s="271"/>
      <c r="Q200" s="271"/>
      <c r="R200" s="271"/>
      <c r="S200" s="271">
        <f>$F200*$G200</f>
        <v>0</v>
      </c>
      <c r="T200" s="271">
        <f>$F200*$I200</f>
        <v>0.28079999999999999</v>
      </c>
      <c r="U200" s="271">
        <f>$F200*$K200</f>
        <v>0</v>
      </c>
    </row>
    <row r="201" spans="1:21">
      <c r="A201" s="275"/>
      <c r="B201" s="276"/>
      <c r="C201" s="276"/>
      <c r="D201" s="276"/>
      <c r="E201" s="276"/>
      <c r="F201" s="276"/>
      <c r="G201" s="276"/>
      <c r="H201" s="277"/>
      <c r="I201" s="277"/>
      <c r="J201" s="277"/>
      <c r="K201" s="277"/>
      <c r="L201" s="277"/>
      <c r="M201" s="277"/>
      <c r="N201" s="276"/>
      <c r="O201" s="276"/>
      <c r="P201" s="276"/>
      <c r="Q201" s="276"/>
      <c r="R201" s="276"/>
      <c r="S201" s="276"/>
      <c r="T201" s="276"/>
      <c r="U201" s="276"/>
    </row>
    <row r="202" spans="1:21" ht="36">
      <c r="A202" s="270">
        <v>67</v>
      </c>
      <c r="B202" s="271" t="s">
        <v>170</v>
      </c>
      <c r="C202" s="271" t="s">
        <v>491</v>
      </c>
      <c r="D202" s="270" t="s">
        <v>168</v>
      </c>
      <c r="E202" s="270"/>
      <c r="F202" s="271">
        <v>1.56</v>
      </c>
      <c r="G202" s="271">
        <v>0</v>
      </c>
      <c r="H202" s="273">
        <f>2314.1/1000*G202</f>
        <v>0</v>
      </c>
      <c r="I202" s="273">
        <v>0.9</v>
      </c>
      <c r="J202" s="273">
        <f>3087.62/1000*I202</f>
        <v>2.7788580000000001</v>
      </c>
      <c r="K202" s="273">
        <f>1.0572*1.05*1.02*0</f>
        <v>0</v>
      </c>
      <c r="L202" s="273">
        <f>H202+J202+K202</f>
        <v>2.7788580000000001</v>
      </c>
      <c r="M202" s="273">
        <f>L202*F202</f>
        <v>4.3350184800000005</v>
      </c>
      <c r="N202" s="271"/>
      <c r="O202" s="271"/>
      <c r="P202" s="271"/>
      <c r="Q202" s="271"/>
      <c r="R202" s="271"/>
      <c r="S202" s="271">
        <f>$F202*$G202</f>
        <v>0</v>
      </c>
      <c r="T202" s="271">
        <f>$F202*$I202</f>
        <v>1.4040000000000001</v>
      </c>
      <c r="U202" s="271">
        <f>$F202*$K202</f>
        <v>0</v>
      </c>
    </row>
    <row r="203" spans="1:21">
      <c r="A203" s="275"/>
      <c r="B203" s="276"/>
      <c r="C203" s="276"/>
      <c r="D203" s="276"/>
      <c r="E203" s="276"/>
      <c r="F203" s="276"/>
      <c r="G203" s="276"/>
      <c r="H203" s="277"/>
      <c r="I203" s="277"/>
      <c r="J203" s="277"/>
      <c r="K203" s="277"/>
      <c r="L203" s="277"/>
      <c r="M203" s="277"/>
      <c r="N203" s="276"/>
      <c r="O203" s="276"/>
      <c r="P203" s="276"/>
      <c r="Q203" s="276"/>
      <c r="R203" s="276"/>
      <c r="S203" s="276"/>
      <c r="T203" s="276"/>
      <c r="U203" s="276"/>
    </row>
    <row r="204" spans="1:21" ht="59.25" customHeight="1">
      <c r="A204" s="270">
        <v>68</v>
      </c>
      <c r="B204" s="271" t="s">
        <v>190</v>
      </c>
      <c r="C204" s="271" t="s">
        <v>191</v>
      </c>
      <c r="D204" s="270" t="s">
        <v>192</v>
      </c>
      <c r="E204" s="270"/>
      <c r="F204" s="271">
        <v>1E-3</v>
      </c>
      <c r="G204" s="271">
        <v>1.59</v>
      </c>
      <c r="H204" s="273">
        <f>2314.1/1000*G204</f>
        <v>3.6794189999999998</v>
      </c>
      <c r="I204" s="273">
        <v>12.34</v>
      </c>
      <c r="J204" s="273">
        <f>3087.62/1000*I204</f>
        <v>38.101230799999996</v>
      </c>
      <c r="K204" s="273">
        <f>1.0572*1.05*1.02*0</f>
        <v>0</v>
      </c>
      <c r="L204" s="273">
        <f>H204+J204+K204</f>
        <v>41.780649799999999</v>
      </c>
      <c r="M204" s="273">
        <f>L204*F204</f>
        <v>4.17806498E-2</v>
      </c>
      <c r="N204" s="271"/>
      <c r="O204" s="271"/>
      <c r="P204" s="271"/>
      <c r="Q204" s="271"/>
      <c r="R204" s="271"/>
      <c r="S204" s="271">
        <f>$F204*$G204</f>
        <v>1.5900000000000001E-3</v>
      </c>
      <c r="T204" s="271">
        <f>$F204*$I204</f>
        <v>1.234E-2</v>
      </c>
      <c r="U204" s="271">
        <f>$F204*$K204</f>
        <v>0</v>
      </c>
    </row>
    <row r="205" spans="1:21">
      <c r="A205" s="275"/>
      <c r="B205" s="276"/>
      <c r="C205" s="276"/>
      <c r="D205" s="276"/>
      <c r="E205" s="276"/>
      <c r="F205" s="276"/>
      <c r="G205" s="276"/>
      <c r="H205" s="277"/>
      <c r="I205" s="277"/>
      <c r="J205" s="277"/>
      <c r="K205" s="277"/>
      <c r="L205" s="277"/>
      <c r="M205" s="277"/>
      <c r="N205" s="276"/>
      <c r="O205" s="276"/>
      <c r="P205" s="276"/>
      <c r="Q205" s="276"/>
      <c r="R205" s="276"/>
      <c r="S205" s="276"/>
      <c r="T205" s="276"/>
      <c r="U205" s="276"/>
    </row>
    <row r="206" spans="1:21" ht="25.5">
      <c r="A206" s="270">
        <v>69</v>
      </c>
      <c r="B206" s="271"/>
      <c r="C206" s="272" t="s">
        <v>405</v>
      </c>
      <c r="D206" s="270"/>
      <c r="E206" s="270"/>
      <c r="F206" s="271"/>
      <c r="G206" s="271"/>
      <c r="H206" s="273"/>
      <c r="I206" s="273"/>
      <c r="J206" s="273"/>
      <c r="K206" s="273"/>
      <c r="L206" s="273"/>
      <c r="M206" s="273"/>
      <c r="N206" s="271"/>
      <c r="O206" s="271"/>
      <c r="P206" s="271"/>
      <c r="Q206" s="271"/>
      <c r="R206" s="271"/>
      <c r="S206" s="271">
        <f>$F206*$G206</f>
        <v>0</v>
      </c>
      <c r="T206" s="271">
        <f>$F206*$I206</f>
        <v>0</v>
      </c>
      <c r="U206" s="271">
        <f>$F206*$K206</f>
        <v>0</v>
      </c>
    </row>
    <row r="207" spans="1:21">
      <c r="A207" s="275"/>
      <c r="B207" s="276"/>
      <c r="C207" s="276"/>
      <c r="D207" s="276"/>
      <c r="E207" s="276"/>
      <c r="F207" s="276"/>
      <c r="G207" s="276"/>
      <c r="H207" s="277"/>
      <c r="I207" s="277"/>
      <c r="J207" s="277"/>
      <c r="K207" s="277"/>
      <c r="L207" s="277"/>
      <c r="M207" s="277"/>
      <c r="N207" s="276"/>
      <c r="O207" s="276"/>
      <c r="P207" s="276"/>
      <c r="Q207" s="276"/>
      <c r="R207" s="276"/>
      <c r="S207" s="276"/>
      <c r="T207" s="276"/>
      <c r="U207" s="276"/>
    </row>
    <row r="208" spans="1:21" ht="24">
      <c r="A208" s="270">
        <v>70</v>
      </c>
      <c r="B208" s="271" t="s">
        <v>320</v>
      </c>
      <c r="C208" s="271" t="s">
        <v>240</v>
      </c>
      <c r="D208" s="270" t="s">
        <v>173</v>
      </c>
      <c r="E208" s="270"/>
      <c r="F208" s="271">
        <v>1.6</v>
      </c>
      <c r="G208" s="271">
        <v>1.94</v>
      </c>
      <c r="H208" s="273">
        <f>2314.1/1000*G208</f>
        <v>4.4893539999999996</v>
      </c>
      <c r="I208" s="273">
        <v>0</v>
      </c>
      <c r="J208" s="273">
        <f>3087.62/1000*I208</f>
        <v>0</v>
      </c>
      <c r="K208" s="273">
        <f>1.0572*1.05*1.02*0</f>
        <v>0</v>
      </c>
      <c r="L208" s="273">
        <f>H208+J208+K208</f>
        <v>4.4893539999999996</v>
      </c>
      <c r="M208" s="273">
        <f>L208*F208</f>
        <v>7.1829663999999998</v>
      </c>
      <c r="N208" s="271"/>
      <c r="O208" s="271"/>
      <c r="P208" s="271"/>
      <c r="Q208" s="271"/>
      <c r="R208" s="271"/>
      <c r="S208" s="271">
        <f>$F208*$G208</f>
        <v>3.1040000000000001</v>
      </c>
      <c r="T208" s="271">
        <f>$F208*$I208</f>
        <v>0</v>
      </c>
      <c r="U208" s="271">
        <f>$F208*$K208</f>
        <v>0</v>
      </c>
    </row>
    <row r="209" spans="1:21">
      <c r="A209" s="275"/>
      <c r="B209" s="276"/>
      <c r="C209" s="276"/>
      <c r="D209" s="276"/>
      <c r="E209" s="276"/>
      <c r="F209" s="276"/>
      <c r="G209" s="276"/>
      <c r="H209" s="277"/>
      <c r="I209" s="277"/>
      <c r="J209" s="277"/>
      <c r="K209" s="277"/>
      <c r="L209" s="277"/>
      <c r="M209" s="277"/>
      <c r="N209" s="276"/>
      <c r="O209" s="276"/>
      <c r="P209" s="276"/>
      <c r="Q209" s="276"/>
      <c r="R209" s="276"/>
      <c r="S209" s="276"/>
      <c r="T209" s="276"/>
      <c r="U209" s="276"/>
    </row>
    <row r="210" spans="1:21" ht="36">
      <c r="A210" s="270">
        <v>71</v>
      </c>
      <c r="B210" s="271" t="s">
        <v>172</v>
      </c>
      <c r="C210" s="271" t="s">
        <v>184</v>
      </c>
      <c r="D210" s="270" t="s">
        <v>173</v>
      </c>
      <c r="E210" s="270"/>
      <c r="F210" s="271">
        <v>0.36</v>
      </c>
      <c r="G210" s="271">
        <v>1.82</v>
      </c>
      <c r="H210" s="273">
        <f>2314.1/1000*G210</f>
        <v>4.2116619999999996</v>
      </c>
      <c r="I210" s="273">
        <v>1.06</v>
      </c>
      <c r="J210" s="273">
        <f>3087.62/1000*I210</f>
        <v>3.2728771999999999</v>
      </c>
      <c r="K210" s="273">
        <f>1.0572*1.05*1.02*(P211*R211)</f>
        <v>5.6160155520000004</v>
      </c>
      <c r="L210" s="273">
        <f>H210+J210+K210</f>
        <v>13.100554752000001</v>
      </c>
      <c r="M210" s="273">
        <f>L210*F210</f>
        <v>4.7161997107199998</v>
      </c>
      <c r="N210" s="271"/>
      <c r="O210" s="271"/>
      <c r="P210" s="271"/>
      <c r="Q210" s="271"/>
      <c r="R210" s="271"/>
      <c r="S210" s="271">
        <f>$F210*$G210</f>
        <v>0.6552</v>
      </c>
      <c r="T210" s="271">
        <f>$F210*$I210</f>
        <v>0.38159999999999999</v>
      </c>
      <c r="U210" s="271">
        <f>$F210*$K210</f>
        <v>2.0217655987200001</v>
      </c>
    </row>
    <row r="211" spans="1:21" ht="84" customHeight="1">
      <c r="A211" s="275"/>
      <c r="B211" s="276"/>
      <c r="C211" s="276"/>
      <c r="D211" s="276"/>
      <c r="E211" s="276"/>
      <c r="F211" s="276"/>
      <c r="G211" s="276"/>
      <c r="H211" s="277"/>
      <c r="I211" s="277"/>
      <c r="J211" s="277"/>
      <c r="K211" s="277"/>
      <c r="L211" s="277"/>
      <c r="M211" s="277"/>
      <c r="N211" s="276" t="s">
        <v>324</v>
      </c>
      <c r="O211" s="276" t="s">
        <v>173</v>
      </c>
      <c r="P211" s="276">
        <v>1.24</v>
      </c>
      <c r="Q211" s="276">
        <f>+P211*F210</f>
        <v>0.44639999999999996</v>
      </c>
      <c r="R211" s="276">
        <v>4</v>
      </c>
      <c r="S211" s="276"/>
      <c r="T211" s="276"/>
      <c r="U211" s="276"/>
    </row>
    <row r="212" spans="1:21">
      <c r="A212" s="275"/>
      <c r="B212" s="276"/>
      <c r="C212" s="276"/>
      <c r="D212" s="276"/>
      <c r="E212" s="276"/>
      <c r="F212" s="276"/>
      <c r="G212" s="276"/>
      <c r="H212" s="277"/>
      <c r="I212" s="277"/>
      <c r="J212" s="277"/>
      <c r="K212" s="277"/>
      <c r="L212" s="277"/>
      <c r="M212" s="277"/>
      <c r="N212" s="276"/>
      <c r="O212" s="276"/>
      <c r="P212" s="276"/>
      <c r="Q212" s="276"/>
      <c r="R212" s="276"/>
      <c r="S212" s="276"/>
      <c r="T212" s="276"/>
      <c r="U212" s="276"/>
    </row>
    <row r="213" spans="1:21" ht="36">
      <c r="A213" s="270">
        <v>72</v>
      </c>
      <c r="B213" s="271" t="s">
        <v>178</v>
      </c>
      <c r="C213" s="271" t="s">
        <v>185</v>
      </c>
      <c r="D213" s="270" t="s">
        <v>173</v>
      </c>
      <c r="E213" s="270"/>
      <c r="F213" s="271">
        <v>1.2</v>
      </c>
      <c r="G213" s="271">
        <v>0.7</v>
      </c>
      <c r="H213" s="273">
        <f>2314.1/1000*G213</f>
        <v>1.6198699999999997</v>
      </c>
      <c r="I213" s="273">
        <v>0.28000000000000003</v>
      </c>
      <c r="J213" s="273">
        <f>3087.62/1000*I213</f>
        <v>0.86453360000000001</v>
      </c>
      <c r="K213" s="273">
        <f>1.0572*1.05*1.02*(P214*R214)</f>
        <v>32.487517707119999</v>
      </c>
      <c r="L213" s="273">
        <f>H213+J213+K213</f>
        <v>34.971921307119999</v>
      </c>
      <c r="M213" s="273">
        <f>L213*F213</f>
        <v>41.966305568543994</v>
      </c>
      <c r="N213" s="271"/>
      <c r="O213" s="271"/>
      <c r="P213" s="271"/>
      <c r="Q213" s="271"/>
      <c r="R213" s="271"/>
      <c r="S213" s="271">
        <f>$F213*$G213</f>
        <v>0.84</v>
      </c>
      <c r="T213" s="271">
        <f>$F213*$I213</f>
        <v>0.33600000000000002</v>
      </c>
      <c r="U213" s="271">
        <f>$F213*$K213</f>
        <v>38.985021248543994</v>
      </c>
    </row>
    <row r="214" spans="1:21" ht="24">
      <c r="A214" s="275"/>
      <c r="B214" s="276"/>
      <c r="C214" s="276"/>
      <c r="D214" s="276"/>
      <c r="E214" s="276"/>
      <c r="F214" s="276"/>
      <c r="G214" s="276"/>
      <c r="H214" s="277"/>
      <c r="I214" s="277"/>
      <c r="J214" s="277"/>
      <c r="K214" s="277"/>
      <c r="L214" s="277"/>
      <c r="M214" s="277"/>
      <c r="N214" s="276" t="s">
        <v>347</v>
      </c>
      <c r="O214" s="276" t="s">
        <v>173</v>
      </c>
      <c r="P214" s="276">
        <v>1.02</v>
      </c>
      <c r="Q214" s="276">
        <f>+P214*F213</f>
        <v>1.224</v>
      </c>
      <c r="R214" s="276">
        <v>28.13</v>
      </c>
      <c r="S214" s="276"/>
      <c r="T214" s="276"/>
      <c r="U214" s="276"/>
    </row>
    <row r="215" spans="1:21">
      <c r="A215" s="275"/>
      <c r="B215" s="276"/>
      <c r="C215" s="276"/>
      <c r="D215" s="276"/>
      <c r="E215" s="276"/>
      <c r="F215" s="276"/>
      <c r="G215" s="276"/>
      <c r="H215" s="277"/>
      <c r="I215" s="277"/>
      <c r="J215" s="277"/>
      <c r="K215" s="277"/>
      <c r="L215" s="277"/>
      <c r="M215" s="277"/>
      <c r="N215" s="276"/>
      <c r="O215" s="276"/>
      <c r="P215" s="276"/>
      <c r="Q215" s="276"/>
      <c r="R215" s="276"/>
      <c r="S215" s="276"/>
      <c r="T215" s="276"/>
      <c r="U215" s="276"/>
    </row>
    <row r="216" spans="1:21" ht="24">
      <c r="A216" s="270">
        <v>73</v>
      </c>
      <c r="B216" s="271" t="s">
        <v>352</v>
      </c>
      <c r="C216" s="271" t="s">
        <v>564</v>
      </c>
      <c r="D216" s="270" t="s">
        <v>168</v>
      </c>
      <c r="E216" s="270"/>
      <c r="F216" s="271">
        <v>0.48</v>
      </c>
      <c r="G216" s="271">
        <v>54.2</v>
      </c>
      <c r="H216" s="273">
        <f>2314.1/1000*G216</f>
        <v>125.42421999999999</v>
      </c>
      <c r="I216" s="273">
        <v>24.4</v>
      </c>
      <c r="J216" s="273">
        <f>3087.62/1000*I216</f>
        <v>75.337927999999991</v>
      </c>
      <c r="K216" s="273">
        <f>1.0572*1.05*1.02*(P217*R217+P218*R218+P219*R219)</f>
        <v>1851.8131926000001</v>
      </c>
      <c r="L216" s="273">
        <f>H216+J216+K216</f>
        <v>2052.5753405999999</v>
      </c>
      <c r="M216" s="273">
        <f>L216*F216</f>
        <v>985.23616348799987</v>
      </c>
      <c r="N216" s="271"/>
      <c r="O216" s="271"/>
      <c r="P216" s="271"/>
      <c r="Q216" s="271"/>
      <c r="R216" s="271"/>
      <c r="S216" s="271">
        <f>$F216*$G216</f>
        <v>26.016000000000002</v>
      </c>
      <c r="T216" s="271">
        <f>$F216*$I216</f>
        <v>11.712</v>
      </c>
      <c r="U216" s="271">
        <f>$F216*$K216</f>
        <v>888.870332448</v>
      </c>
    </row>
    <row r="217" spans="1:21">
      <c r="A217" s="308"/>
      <c r="B217" s="309"/>
      <c r="C217" s="309"/>
      <c r="D217" s="309"/>
      <c r="E217" s="309"/>
      <c r="F217" s="309"/>
      <c r="G217" s="309"/>
      <c r="H217" s="310"/>
      <c r="I217" s="310"/>
      <c r="J217" s="310"/>
      <c r="K217" s="310"/>
      <c r="L217" s="310"/>
      <c r="M217" s="310"/>
      <c r="N217" s="309" t="s">
        <v>307</v>
      </c>
      <c r="O217" s="309" t="s">
        <v>181</v>
      </c>
      <c r="P217" s="309">
        <v>23</v>
      </c>
      <c r="Q217" s="309">
        <f>+P217*F216</f>
        <v>11.04</v>
      </c>
      <c r="R217" s="309">
        <v>1</v>
      </c>
      <c r="S217" s="276"/>
      <c r="T217" s="276"/>
      <c r="U217" s="276"/>
    </row>
    <row r="218" spans="1:21" ht="57" customHeight="1">
      <c r="A218" s="270"/>
      <c r="B218" s="304"/>
      <c r="C218" s="304"/>
      <c r="D218" s="304"/>
      <c r="E218" s="304"/>
      <c r="F218" s="304"/>
      <c r="G218" s="304"/>
      <c r="H218" s="305"/>
      <c r="I218" s="305"/>
      <c r="J218" s="305"/>
      <c r="K218" s="305"/>
      <c r="L218" s="305"/>
      <c r="M218" s="305"/>
      <c r="N218" s="304" t="s">
        <v>353</v>
      </c>
      <c r="O218" s="304" t="s">
        <v>181</v>
      </c>
      <c r="P218" s="304">
        <v>100</v>
      </c>
      <c r="Q218" s="304">
        <f>+P218*F216</f>
        <v>48</v>
      </c>
      <c r="R218" s="304">
        <v>0.5</v>
      </c>
      <c r="S218" s="276"/>
      <c r="T218" s="276"/>
      <c r="U218" s="276"/>
    </row>
    <row r="219" spans="1:21" ht="24">
      <c r="A219" s="275"/>
      <c r="B219" s="276"/>
      <c r="C219" s="276"/>
      <c r="D219" s="276"/>
      <c r="E219" s="276"/>
      <c r="F219" s="276"/>
      <c r="G219" s="276"/>
      <c r="H219" s="277"/>
      <c r="I219" s="277"/>
      <c r="J219" s="277"/>
      <c r="K219" s="277"/>
      <c r="L219" s="277"/>
      <c r="M219" s="277"/>
      <c r="N219" s="276" t="s">
        <v>565</v>
      </c>
      <c r="O219" s="275" t="s">
        <v>182</v>
      </c>
      <c r="P219" s="276">
        <v>12.5</v>
      </c>
      <c r="Q219" s="276">
        <f>+P219*F216</f>
        <v>6</v>
      </c>
      <c r="R219" s="276">
        <v>125</v>
      </c>
      <c r="S219" s="276"/>
      <c r="T219" s="276"/>
      <c r="U219" s="276"/>
    </row>
    <row r="220" spans="1:21">
      <c r="A220" s="275"/>
      <c r="B220" s="276"/>
      <c r="C220" s="276"/>
      <c r="D220" s="276"/>
      <c r="E220" s="276"/>
      <c r="F220" s="276"/>
      <c r="G220" s="276"/>
      <c r="H220" s="277"/>
      <c r="I220" s="277"/>
      <c r="J220" s="277"/>
      <c r="K220" s="277"/>
      <c r="L220" s="277"/>
      <c r="M220" s="277"/>
      <c r="N220" s="276"/>
      <c r="O220" s="276"/>
      <c r="P220" s="276"/>
      <c r="Q220" s="276"/>
      <c r="R220" s="276"/>
      <c r="S220" s="276"/>
      <c r="T220" s="276"/>
      <c r="U220" s="276"/>
    </row>
    <row r="221" spans="1:21" ht="36">
      <c r="A221" s="270">
        <v>74</v>
      </c>
      <c r="B221" s="271" t="s">
        <v>188</v>
      </c>
      <c r="C221" s="271" t="s">
        <v>189</v>
      </c>
      <c r="D221" s="270" t="s">
        <v>168</v>
      </c>
      <c r="E221" s="270"/>
      <c r="F221" s="271">
        <v>2.73</v>
      </c>
      <c r="G221" s="271">
        <v>0</v>
      </c>
      <c r="H221" s="273">
        <f>2314.1/1000*G221</f>
        <v>0</v>
      </c>
      <c r="I221" s="273">
        <v>0.18</v>
      </c>
      <c r="J221" s="273">
        <f>3087.62/1000*I221</f>
        <v>0.55577159999999992</v>
      </c>
      <c r="K221" s="273">
        <f>1.0572*1.05*1.02*0</f>
        <v>0</v>
      </c>
      <c r="L221" s="273">
        <f>H221+J221+K221</f>
        <v>0.55577159999999992</v>
      </c>
      <c r="M221" s="273">
        <f>L221*F221</f>
        <v>1.5172564679999998</v>
      </c>
      <c r="N221" s="271"/>
      <c r="O221" s="271"/>
      <c r="P221" s="271"/>
      <c r="Q221" s="271"/>
      <c r="R221" s="271"/>
      <c r="S221" s="271">
        <f>$F221*$G221</f>
        <v>0</v>
      </c>
      <c r="T221" s="271">
        <f>$F221*$I221</f>
        <v>0.4914</v>
      </c>
      <c r="U221" s="271">
        <f>$F221*$K221</f>
        <v>0</v>
      </c>
    </row>
    <row r="222" spans="1:21">
      <c r="A222" s="275"/>
      <c r="B222" s="276"/>
      <c r="C222" s="276"/>
      <c r="D222" s="276"/>
      <c r="E222" s="276"/>
      <c r="F222" s="276"/>
      <c r="G222" s="276"/>
      <c r="H222" s="277"/>
      <c r="I222" s="277"/>
      <c r="J222" s="277"/>
      <c r="K222" s="277"/>
      <c r="L222" s="277"/>
      <c r="M222" s="277"/>
      <c r="N222" s="276"/>
      <c r="O222" s="276"/>
      <c r="P222" s="276"/>
      <c r="Q222" s="276"/>
      <c r="R222" s="276"/>
      <c r="S222" s="276"/>
      <c r="T222" s="276"/>
      <c r="U222" s="276"/>
    </row>
    <row r="223" spans="1:21" ht="36">
      <c r="A223" s="270">
        <v>75</v>
      </c>
      <c r="B223" s="271" t="s">
        <v>170</v>
      </c>
      <c r="C223" s="271" t="s">
        <v>456</v>
      </c>
      <c r="D223" s="270" t="s">
        <v>168</v>
      </c>
      <c r="E223" s="270"/>
      <c r="F223" s="271">
        <v>2.73</v>
      </c>
      <c r="G223" s="271">
        <v>0</v>
      </c>
      <c r="H223" s="273">
        <f>2314.1/1000*G223</f>
        <v>0</v>
      </c>
      <c r="I223" s="273">
        <v>0.9</v>
      </c>
      <c r="J223" s="273">
        <f>3087.62/1000*I223</f>
        <v>2.7788580000000001</v>
      </c>
      <c r="K223" s="273">
        <f>1.0572*1.05*1.02*0</f>
        <v>0</v>
      </c>
      <c r="L223" s="273">
        <f>H223+J223+K223</f>
        <v>2.7788580000000001</v>
      </c>
      <c r="M223" s="273">
        <f>L223*F223</f>
        <v>7.5862823400000003</v>
      </c>
      <c r="N223" s="271"/>
      <c r="O223" s="271"/>
      <c r="P223" s="271"/>
      <c r="Q223" s="271"/>
      <c r="R223" s="271"/>
      <c r="S223" s="271">
        <f>$F223*$G223</f>
        <v>0</v>
      </c>
      <c r="T223" s="271">
        <f>$F223*$I223</f>
        <v>2.4569999999999999</v>
      </c>
      <c r="U223" s="271">
        <f>$F223*$K223</f>
        <v>0</v>
      </c>
    </row>
    <row r="224" spans="1:21">
      <c r="A224" s="275"/>
      <c r="B224" s="276"/>
      <c r="C224" s="276"/>
      <c r="D224" s="276"/>
      <c r="E224" s="276"/>
      <c r="F224" s="276"/>
      <c r="G224" s="276"/>
      <c r="H224" s="277"/>
      <c r="I224" s="277"/>
      <c r="J224" s="277"/>
      <c r="K224" s="277"/>
      <c r="L224" s="277"/>
      <c r="M224" s="277"/>
      <c r="N224" s="276"/>
      <c r="O224" s="276"/>
      <c r="P224" s="276"/>
      <c r="Q224" s="276"/>
      <c r="R224" s="276"/>
      <c r="S224" s="276"/>
      <c r="T224" s="276"/>
      <c r="U224" s="276"/>
    </row>
    <row r="225" spans="1:21" ht="60" customHeight="1">
      <c r="A225" s="270">
        <v>76</v>
      </c>
      <c r="B225" s="271" t="s">
        <v>190</v>
      </c>
      <c r="C225" s="271" t="s">
        <v>191</v>
      </c>
      <c r="D225" s="270" t="s">
        <v>192</v>
      </c>
      <c r="E225" s="270"/>
      <c r="F225" s="271">
        <v>2E-3</v>
      </c>
      <c r="G225" s="271">
        <v>1.59</v>
      </c>
      <c r="H225" s="273">
        <f>2314.1/1000*G225</f>
        <v>3.6794189999999998</v>
      </c>
      <c r="I225" s="273">
        <v>12.34</v>
      </c>
      <c r="J225" s="273">
        <f>3087.62/1000*I225</f>
        <v>38.101230799999996</v>
      </c>
      <c r="K225" s="273">
        <f>1.0572*1.05*1.02*0</f>
        <v>0</v>
      </c>
      <c r="L225" s="273">
        <f>H225+J225+K225</f>
        <v>41.780649799999999</v>
      </c>
      <c r="M225" s="273">
        <f>L225*F225</f>
        <v>8.35612996E-2</v>
      </c>
      <c r="N225" s="271"/>
      <c r="O225" s="271"/>
      <c r="P225" s="271"/>
      <c r="Q225" s="271"/>
      <c r="R225" s="271"/>
      <c r="S225" s="271">
        <f>$F225*$G225</f>
        <v>3.1800000000000001E-3</v>
      </c>
      <c r="T225" s="271">
        <f>$F225*$I225</f>
        <v>2.4680000000000001E-2</v>
      </c>
      <c r="U225" s="271">
        <f>$F225*$K225</f>
        <v>0</v>
      </c>
    </row>
    <row r="226" spans="1:21">
      <c r="A226" s="275"/>
      <c r="B226" s="276"/>
      <c r="C226" s="276"/>
      <c r="D226" s="276"/>
      <c r="E226" s="276"/>
      <c r="F226" s="276"/>
      <c r="G226" s="276"/>
      <c r="H226" s="277"/>
      <c r="I226" s="277"/>
      <c r="J226" s="277"/>
      <c r="K226" s="277"/>
      <c r="L226" s="277"/>
      <c r="M226" s="277"/>
      <c r="N226" s="276"/>
      <c r="O226" s="276"/>
      <c r="P226" s="276"/>
      <c r="Q226" s="276"/>
      <c r="R226" s="276"/>
      <c r="S226" s="276"/>
      <c r="T226" s="276"/>
      <c r="U226" s="276"/>
    </row>
    <row r="227" spans="1:21" ht="24">
      <c r="A227" s="270">
        <v>77</v>
      </c>
      <c r="B227" s="271" t="s">
        <v>252</v>
      </c>
      <c r="C227" s="271" t="s">
        <v>241</v>
      </c>
      <c r="D227" s="270" t="s">
        <v>173</v>
      </c>
      <c r="E227" s="270"/>
      <c r="F227" s="271">
        <v>0.12</v>
      </c>
      <c r="G227" s="271">
        <v>0.56200000000000006</v>
      </c>
      <c r="H227" s="273">
        <f>2314.1/1000*G227</f>
        <v>1.3005242000000001</v>
      </c>
      <c r="I227" s="273">
        <v>0</v>
      </c>
      <c r="J227" s="273">
        <f>3087.62/1000*I227</f>
        <v>0</v>
      </c>
      <c r="K227" s="273">
        <f>1.0572*1.05*1.02*0</f>
        <v>0</v>
      </c>
      <c r="L227" s="273">
        <f>H227+J227+K227</f>
        <v>1.3005242000000001</v>
      </c>
      <c r="M227" s="273">
        <f>L227*F227</f>
        <v>0.156062904</v>
      </c>
      <c r="N227" s="271"/>
      <c r="O227" s="271"/>
      <c r="P227" s="271"/>
      <c r="Q227" s="271"/>
      <c r="R227" s="271"/>
      <c r="S227" s="271">
        <f>$F227*$G227</f>
        <v>6.744E-2</v>
      </c>
      <c r="T227" s="271">
        <f>$F227*$I227</f>
        <v>0</v>
      </c>
      <c r="U227" s="271">
        <f>$F227*$K227</f>
        <v>0</v>
      </c>
    </row>
    <row r="228" spans="1:21">
      <c r="A228" s="275"/>
      <c r="B228" s="276"/>
      <c r="C228" s="276"/>
      <c r="D228" s="276"/>
      <c r="E228" s="276"/>
      <c r="F228" s="276"/>
      <c r="G228" s="276"/>
      <c r="H228" s="277"/>
      <c r="I228" s="277"/>
      <c r="J228" s="277"/>
      <c r="K228" s="277"/>
      <c r="L228" s="277"/>
      <c r="M228" s="277"/>
      <c r="N228" s="276"/>
      <c r="O228" s="276"/>
      <c r="P228" s="276"/>
      <c r="Q228" s="276"/>
      <c r="R228" s="276"/>
      <c r="S228" s="276"/>
      <c r="T228" s="276"/>
      <c r="U228" s="276"/>
    </row>
    <row r="229" spans="1:21" ht="38.25">
      <c r="A229" s="270">
        <v>78</v>
      </c>
      <c r="B229" s="271"/>
      <c r="C229" s="272" t="s">
        <v>492</v>
      </c>
      <c r="D229" s="270"/>
      <c r="E229" s="270"/>
      <c r="F229" s="271"/>
      <c r="G229" s="271"/>
      <c r="H229" s="273"/>
      <c r="I229" s="273"/>
      <c r="J229" s="273"/>
      <c r="K229" s="273"/>
      <c r="L229" s="273"/>
      <c r="M229" s="273"/>
      <c r="N229" s="271"/>
      <c r="O229" s="271"/>
      <c r="P229" s="271"/>
      <c r="Q229" s="271"/>
      <c r="R229" s="271"/>
      <c r="S229" s="271">
        <f>$F229*$G229</f>
        <v>0</v>
      </c>
      <c r="T229" s="271">
        <f>$F229*$I229</f>
        <v>0</v>
      </c>
      <c r="U229" s="271">
        <f>$F229*$K229</f>
        <v>0</v>
      </c>
    </row>
    <row r="230" spans="1:21">
      <c r="A230" s="275"/>
      <c r="B230" s="276"/>
      <c r="C230" s="276"/>
      <c r="D230" s="276"/>
      <c r="E230" s="276"/>
      <c r="F230" s="276"/>
      <c r="G230" s="276"/>
      <c r="H230" s="277"/>
      <c r="I230" s="277"/>
      <c r="J230" s="277"/>
      <c r="K230" s="277"/>
      <c r="L230" s="277"/>
      <c r="M230" s="277"/>
      <c r="N230" s="276"/>
      <c r="O230" s="276"/>
      <c r="P230" s="276"/>
      <c r="Q230" s="276"/>
      <c r="R230" s="276"/>
      <c r="S230" s="276"/>
      <c r="T230" s="276"/>
      <c r="U230" s="276"/>
    </row>
    <row r="231" spans="1:21" ht="48" customHeight="1">
      <c r="A231" s="270">
        <v>79</v>
      </c>
      <c r="B231" s="271" t="s">
        <v>320</v>
      </c>
      <c r="C231" s="271" t="s">
        <v>493</v>
      </c>
      <c r="D231" s="270" t="s">
        <v>173</v>
      </c>
      <c r="E231" s="270"/>
      <c r="F231" s="271">
        <v>12.58</v>
      </c>
      <c r="G231" s="271">
        <v>1.94</v>
      </c>
      <c r="H231" s="273">
        <f>2314.1/1000*G231</f>
        <v>4.4893539999999996</v>
      </c>
      <c r="I231" s="273">
        <v>0</v>
      </c>
      <c r="J231" s="273">
        <f>3087.62/1000*I231</f>
        <v>0</v>
      </c>
      <c r="K231" s="273">
        <f>1.0572*1.05*1.02*0</f>
        <v>0</v>
      </c>
      <c r="L231" s="273">
        <f>H231+J231+K231</f>
        <v>4.4893539999999996</v>
      </c>
      <c r="M231" s="273">
        <f>L231*F231</f>
        <v>56.476073319999998</v>
      </c>
      <c r="N231" s="271"/>
      <c r="O231" s="271"/>
      <c r="P231" s="271"/>
      <c r="Q231" s="271"/>
      <c r="R231" s="271"/>
      <c r="S231" s="271">
        <f>$F231*$G231</f>
        <v>24.405200000000001</v>
      </c>
      <c r="T231" s="271">
        <f>$F231*$I231</f>
        <v>0</v>
      </c>
      <c r="U231" s="271">
        <f>$F231*$K231</f>
        <v>0</v>
      </c>
    </row>
    <row r="232" spans="1:21" ht="36">
      <c r="A232" s="270">
        <v>80</v>
      </c>
      <c r="B232" s="271" t="s">
        <v>332</v>
      </c>
      <c r="C232" s="271" t="s">
        <v>494</v>
      </c>
      <c r="D232" s="270" t="s">
        <v>173</v>
      </c>
      <c r="E232" s="270"/>
      <c r="F232" s="271">
        <v>5</v>
      </c>
      <c r="G232" s="271">
        <v>7.0000000000000007E-2</v>
      </c>
      <c r="H232" s="273">
        <f>2314.1/1000*G232</f>
        <v>0.16198699999999999</v>
      </c>
      <c r="I232" s="273">
        <v>0.21</v>
      </c>
      <c r="J232" s="273">
        <f>3087.62/1000*I232</f>
        <v>0.64840019999999998</v>
      </c>
      <c r="K232" s="273">
        <f>1.0572*1.05*1.02*(+P233*R233)</f>
        <v>7.9258284000000003</v>
      </c>
      <c r="L232" s="273">
        <f>H232+J232+K232</f>
        <v>8.7362155999999995</v>
      </c>
      <c r="M232" s="273">
        <f>L232*F232</f>
        <v>43.681077999999999</v>
      </c>
      <c r="N232" s="271"/>
      <c r="O232" s="271"/>
      <c r="P232" s="271"/>
      <c r="Q232" s="271"/>
      <c r="R232" s="271"/>
      <c r="S232" s="271">
        <f>$F232*$G232</f>
        <v>0.35000000000000003</v>
      </c>
      <c r="T232" s="271">
        <f>$F232*$I232</f>
        <v>1.05</v>
      </c>
      <c r="U232" s="271">
        <f>$F232*$K232</f>
        <v>39.629142000000002</v>
      </c>
    </row>
    <row r="233" spans="1:21" ht="24">
      <c r="A233" s="275"/>
      <c r="B233" s="276"/>
      <c r="C233" s="276"/>
      <c r="D233" s="276"/>
      <c r="E233" s="276"/>
      <c r="F233" s="276"/>
      <c r="G233" s="276"/>
      <c r="H233" s="277"/>
      <c r="I233" s="277"/>
      <c r="J233" s="277"/>
      <c r="K233" s="277"/>
      <c r="L233" s="277"/>
      <c r="M233" s="277"/>
      <c r="N233" s="276" t="s">
        <v>333</v>
      </c>
      <c r="O233" s="276" t="s">
        <v>173</v>
      </c>
      <c r="P233" s="276">
        <v>1</v>
      </c>
      <c r="Q233" s="276">
        <f>+P233*F232</f>
        <v>5</v>
      </c>
      <c r="R233" s="276">
        <v>7</v>
      </c>
      <c r="S233" s="276"/>
      <c r="T233" s="276"/>
      <c r="U233" s="276"/>
    </row>
    <row r="234" spans="1:21">
      <c r="A234" s="275"/>
      <c r="B234" s="276"/>
      <c r="C234" s="276"/>
      <c r="D234" s="276"/>
      <c r="E234" s="276"/>
      <c r="F234" s="276"/>
      <c r="G234" s="276"/>
      <c r="H234" s="277"/>
      <c r="I234" s="277"/>
      <c r="J234" s="277"/>
      <c r="K234" s="277"/>
      <c r="L234" s="277"/>
      <c r="M234" s="277"/>
      <c r="N234" s="276"/>
      <c r="O234" s="276"/>
      <c r="P234" s="276"/>
      <c r="Q234" s="276"/>
      <c r="R234" s="276"/>
      <c r="S234" s="276"/>
      <c r="T234" s="276"/>
      <c r="U234" s="276"/>
    </row>
    <row r="235" spans="1:21" ht="48">
      <c r="A235" s="278">
        <v>81</v>
      </c>
      <c r="B235" s="302" t="s">
        <v>178</v>
      </c>
      <c r="C235" s="302" t="s">
        <v>495</v>
      </c>
      <c r="D235" s="278" t="s">
        <v>173</v>
      </c>
      <c r="E235" s="278"/>
      <c r="F235" s="302">
        <v>0.03</v>
      </c>
      <c r="G235" s="302">
        <v>0.7</v>
      </c>
      <c r="H235" s="303">
        <f>2314.1/1000*G235</f>
        <v>1.6198699999999997</v>
      </c>
      <c r="I235" s="303">
        <v>0.28000000000000003</v>
      </c>
      <c r="J235" s="303">
        <f>3087.62/1000*I235</f>
        <v>0.86453360000000001</v>
      </c>
      <c r="K235" s="303">
        <f>1.0572*1.05*1.02*(P236*R236)</f>
        <v>32.487517707119999</v>
      </c>
      <c r="L235" s="303">
        <f>H235+J235+K235</f>
        <v>34.971921307119999</v>
      </c>
      <c r="M235" s="303">
        <f>L235*F235</f>
        <v>1.0491576392135999</v>
      </c>
      <c r="N235" s="302"/>
      <c r="O235" s="302"/>
      <c r="P235" s="302"/>
      <c r="Q235" s="302"/>
      <c r="R235" s="302"/>
      <c r="S235" s="271">
        <f>$F235*$G235</f>
        <v>2.0999999999999998E-2</v>
      </c>
      <c r="T235" s="271">
        <f>$F235*$I235</f>
        <v>8.4000000000000012E-3</v>
      </c>
      <c r="U235" s="271">
        <f>$F235*$K235</f>
        <v>0.97462553121359996</v>
      </c>
    </row>
    <row r="236" spans="1:21" ht="24">
      <c r="A236" s="270"/>
      <c r="B236" s="304"/>
      <c r="C236" s="304"/>
      <c r="D236" s="304"/>
      <c r="E236" s="304"/>
      <c r="F236" s="304"/>
      <c r="G236" s="304"/>
      <c r="H236" s="305"/>
      <c r="I236" s="305"/>
      <c r="J236" s="305"/>
      <c r="K236" s="305"/>
      <c r="L236" s="305"/>
      <c r="M236" s="305"/>
      <c r="N236" s="304" t="s">
        <v>347</v>
      </c>
      <c r="O236" s="304" t="s">
        <v>173</v>
      </c>
      <c r="P236" s="304">
        <v>1.02</v>
      </c>
      <c r="Q236" s="304">
        <f>+P236*F235</f>
        <v>3.0599999999999999E-2</v>
      </c>
      <c r="R236" s="304">
        <v>28.13</v>
      </c>
      <c r="S236" s="276"/>
      <c r="T236" s="276"/>
      <c r="U236" s="276"/>
    </row>
    <row r="237" spans="1:21">
      <c r="A237" s="308"/>
      <c r="B237" s="309"/>
      <c r="C237" s="309"/>
      <c r="D237" s="309"/>
      <c r="E237" s="309"/>
      <c r="F237" s="309"/>
      <c r="G237" s="309"/>
      <c r="H237" s="310"/>
      <c r="I237" s="310"/>
      <c r="J237" s="310"/>
      <c r="K237" s="310"/>
      <c r="L237" s="310"/>
      <c r="M237" s="310"/>
      <c r="N237" s="309"/>
      <c r="O237" s="309"/>
      <c r="P237" s="309"/>
      <c r="Q237" s="309"/>
      <c r="R237" s="309"/>
      <c r="S237" s="276"/>
      <c r="T237" s="276"/>
      <c r="U237" s="276"/>
    </row>
    <row r="238" spans="1:21" ht="57.75" customHeight="1">
      <c r="A238" s="270">
        <v>82</v>
      </c>
      <c r="B238" s="271" t="s">
        <v>178</v>
      </c>
      <c r="C238" s="271" t="s">
        <v>496</v>
      </c>
      <c r="D238" s="270" t="s">
        <v>173</v>
      </c>
      <c r="E238" s="270"/>
      <c r="F238" s="271">
        <v>0.05</v>
      </c>
      <c r="G238" s="271">
        <v>0.7</v>
      </c>
      <c r="H238" s="273">
        <f>2314.1/1000*G238</f>
        <v>1.6198699999999997</v>
      </c>
      <c r="I238" s="273">
        <v>0.28000000000000003</v>
      </c>
      <c r="J238" s="273">
        <f>3087.62/1000*I238</f>
        <v>0.86453360000000001</v>
      </c>
      <c r="K238" s="273">
        <f>1.0572*1.05*1.02*(P239*R239)</f>
        <v>34.48550582064</v>
      </c>
      <c r="L238" s="273">
        <f>H238+J238+K238</f>
        <v>36.969909420640001</v>
      </c>
      <c r="M238" s="273">
        <f>L238*F238</f>
        <v>1.8484954710320001</v>
      </c>
      <c r="N238" s="271"/>
      <c r="O238" s="271"/>
      <c r="P238" s="271"/>
      <c r="Q238" s="271"/>
      <c r="R238" s="271"/>
      <c r="S238" s="271">
        <f>$F238*$G238</f>
        <v>3.4999999999999996E-2</v>
      </c>
      <c r="T238" s="271">
        <f>$F238*$I238</f>
        <v>1.4000000000000002E-2</v>
      </c>
      <c r="U238" s="271">
        <f>$F238*$K238</f>
        <v>1.7242752910320001</v>
      </c>
    </row>
    <row r="239" spans="1:21" ht="24">
      <c r="A239" s="275"/>
      <c r="B239" s="276"/>
      <c r="C239" s="276"/>
      <c r="D239" s="276"/>
      <c r="E239" s="276"/>
      <c r="F239" s="276"/>
      <c r="G239" s="276"/>
      <c r="H239" s="277"/>
      <c r="I239" s="277"/>
      <c r="J239" s="277"/>
      <c r="K239" s="277"/>
      <c r="L239" s="277"/>
      <c r="M239" s="277"/>
      <c r="N239" s="276" t="s">
        <v>351</v>
      </c>
      <c r="O239" s="276" t="s">
        <v>173</v>
      </c>
      <c r="P239" s="276">
        <v>1.02</v>
      </c>
      <c r="Q239" s="276">
        <f>+P239*F238</f>
        <v>5.1000000000000004E-2</v>
      </c>
      <c r="R239" s="276">
        <v>29.86</v>
      </c>
      <c r="S239" s="276"/>
      <c r="T239" s="276"/>
      <c r="U239" s="276"/>
    </row>
    <row r="240" spans="1:21">
      <c r="A240" s="275"/>
      <c r="B240" s="276"/>
      <c r="C240" s="276"/>
      <c r="D240" s="276"/>
      <c r="E240" s="276"/>
      <c r="F240" s="276"/>
      <c r="G240" s="276"/>
      <c r="H240" s="277"/>
      <c r="I240" s="277"/>
      <c r="J240" s="277"/>
      <c r="K240" s="277"/>
      <c r="L240" s="277"/>
      <c r="M240" s="277"/>
      <c r="N240" s="276"/>
      <c r="O240" s="276"/>
      <c r="P240" s="276"/>
      <c r="Q240" s="276"/>
      <c r="R240" s="276"/>
      <c r="S240" s="276"/>
      <c r="T240" s="276"/>
      <c r="U240" s="276"/>
    </row>
    <row r="241" spans="1:21" ht="52.5" customHeight="1">
      <c r="A241" s="270">
        <v>83</v>
      </c>
      <c r="B241" s="271" t="s">
        <v>497</v>
      </c>
      <c r="C241" s="271" t="s">
        <v>498</v>
      </c>
      <c r="D241" s="270" t="s">
        <v>182</v>
      </c>
      <c r="E241" s="270"/>
      <c r="F241" s="271">
        <v>1</v>
      </c>
      <c r="G241" s="271">
        <v>1.33</v>
      </c>
      <c r="H241" s="273">
        <f>2314.1/1000*G241</f>
        <v>3.077753</v>
      </c>
      <c r="I241" s="273">
        <v>0.06</v>
      </c>
      <c r="J241" s="273">
        <f>3087.62/1000*I241</f>
        <v>0.18525719999999998</v>
      </c>
      <c r="K241" s="273">
        <f>1.0572*1.05*1.02*(P242*R242)</f>
        <v>107.56481400000001</v>
      </c>
      <c r="L241" s="273">
        <f>H241+J241+K241</f>
        <v>110.82782420000001</v>
      </c>
      <c r="M241" s="273">
        <f>L241*F241</f>
        <v>110.82782420000001</v>
      </c>
      <c r="N241" s="271"/>
      <c r="O241" s="271"/>
      <c r="P241" s="271"/>
      <c r="Q241" s="271"/>
      <c r="R241" s="271"/>
      <c r="S241" s="271">
        <f>$F241*$G241</f>
        <v>1.33</v>
      </c>
      <c r="T241" s="271">
        <f>$F241*$I241</f>
        <v>0.06</v>
      </c>
      <c r="U241" s="271">
        <f>$F241*$K241</f>
        <v>107.56481400000001</v>
      </c>
    </row>
    <row r="242" spans="1:21" ht="24">
      <c r="A242" s="275"/>
      <c r="B242" s="276"/>
      <c r="C242" s="276"/>
      <c r="D242" s="276"/>
      <c r="E242" s="276"/>
      <c r="F242" s="276"/>
      <c r="G242" s="276"/>
      <c r="H242" s="277"/>
      <c r="I242" s="277"/>
      <c r="J242" s="277"/>
      <c r="K242" s="277"/>
      <c r="L242" s="277"/>
      <c r="M242" s="277"/>
      <c r="N242" s="276" t="s">
        <v>499</v>
      </c>
      <c r="O242" s="276" t="s">
        <v>500</v>
      </c>
      <c r="P242" s="276">
        <v>1</v>
      </c>
      <c r="Q242" s="276">
        <f>+P242*F241</f>
        <v>1</v>
      </c>
      <c r="R242" s="276">
        <v>95</v>
      </c>
      <c r="S242" s="276"/>
      <c r="T242" s="276"/>
      <c r="U242" s="276"/>
    </row>
    <row r="243" spans="1:21" ht="52.5" customHeight="1">
      <c r="A243" s="270">
        <v>84</v>
      </c>
      <c r="B243" s="271" t="s">
        <v>501</v>
      </c>
      <c r="C243" s="271" t="s">
        <v>502</v>
      </c>
      <c r="D243" s="270" t="s">
        <v>167</v>
      </c>
      <c r="E243" s="270"/>
      <c r="F243" s="271">
        <v>50</v>
      </c>
      <c r="G243" s="271">
        <v>1</v>
      </c>
      <c r="H243" s="273">
        <f>2314.1/1000*G243</f>
        <v>2.3140999999999998</v>
      </c>
      <c r="I243" s="273">
        <v>0.05</v>
      </c>
      <c r="J243" s="273">
        <f>3087.62/1000*I243</f>
        <v>0.15438099999999999</v>
      </c>
      <c r="K243" s="273">
        <f>1.0572*1.05*1.02*(P244*R244)</f>
        <v>0.22645224000000003</v>
      </c>
      <c r="L243" s="273">
        <f>H243+J243+K243</f>
        <v>2.6949332399999997</v>
      </c>
      <c r="M243" s="273">
        <f>L243*F243</f>
        <v>134.74666199999999</v>
      </c>
      <c r="N243" s="271"/>
      <c r="O243" s="271"/>
      <c r="P243" s="271"/>
      <c r="Q243" s="271"/>
      <c r="R243" s="271"/>
      <c r="S243" s="271">
        <f>$F243*$G243</f>
        <v>50</v>
      </c>
      <c r="T243" s="271">
        <f>$F243*$I243</f>
        <v>2.5</v>
      </c>
      <c r="U243" s="271">
        <f>$F243*$K243</f>
        <v>11.322612000000001</v>
      </c>
    </row>
    <row r="244" spans="1:21" ht="48">
      <c r="A244" s="275"/>
      <c r="B244" s="276"/>
      <c r="C244" s="276"/>
      <c r="D244" s="276"/>
      <c r="E244" s="276"/>
      <c r="F244" s="276"/>
      <c r="G244" s="276"/>
      <c r="H244" s="277"/>
      <c r="I244" s="277"/>
      <c r="J244" s="277"/>
      <c r="K244" s="277"/>
      <c r="L244" s="277"/>
      <c r="M244" s="277"/>
      <c r="N244" s="276" t="s">
        <v>503</v>
      </c>
      <c r="O244" s="276" t="s">
        <v>167</v>
      </c>
      <c r="P244" s="276">
        <v>1</v>
      </c>
      <c r="Q244" s="276">
        <f>+P244*F243</f>
        <v>50</v>
      </c>
      <c r="R244" s="276">
        <v>0.2</v>
      </c>
      <c r="S244" s="276"/>
      <c r="T244" s="276"/>
      <c r="U244" s="276"/>
    </row>
    <row r="245" spans="1:21" ht="52.5" customHeight="1">
      <c r="A245" s="270">
        <v>85</v>
      </c>
      <c r="B245" s="271" t="s">
        <v>501</v>
      </c>
      <c r="C245" s="271" t="s">
        <v>504</v>
      </c>
      <c r="D245" s="270" t="s">
        <v>167</v>
      </c>
      <c r="E245" s="270"/>
      <c r="F245" s="271">
        <v>50</v>
      </c>
      <c r="G245" s="271">
        <v>1</v>
      </c>
      <c r="H245" s="273">
        <f>2314.1/1000*G245</f>
        <v>2.3140999999999998</v>
      </c>
      <c r="I245" s="273">
        <v>0.05</v>
      </c>
      <c r="J245" s="273">
        <f>3087.62/1000*I245</f>
        <v>0.15438099999999999</v>
      </c>
      <c r="K245" s="273">
        <f>1.0572*1.05*1.02*(P246*R246)</f>
        <v>0.56613060000000004</v>
      </c>
      <c r="L245" s="273">
        <f>H245+J245+K245</f>
        <v>3.0346115999999999</v>
      </c>
      <c r="M245" s="273">
        <f>L245*F245</f>
        <v>151.73058</v>
      </c>
      <c r="N245" s="271"/>
      <c r="O245" s="271"/>
      <c r="P245" s="271"/>
      <c r="Q245" s="271"/>
      <c r="R245" s="271"/>
      <c r="S245" s="271">
        <f>$F245*$G245</f>
        <v>50</v>
      </c>
      <c r="T245" s="271">
        <f>$F245*$I245</f>
        <v>2.5</v>
      </c>
      <c r="U245" s="271">
        <f>$F245*$K245</f>
        <v>28.306530000000002</v>
      </c>
    </row>
    <row r="246" spans="1:21" ht="48">
      <c r="A246" s="275"/>
      <c r="B246" s="276"/>
      <c r="C246" s="276"/>
      <c r="D246" s="276"/>
      <c r="E246" s="276"/>
      <c r="F246" s="276"/>
      <c r="G246" s="276"/>
      <c r="H246" s="277"/>
      <c r="I246" s="277"/>
      <c r="J246" s="277"/>
      <c r="K246" s="277"/>
      <c r="L246" s="277"/>
      <c r="M246" s="277"/>
      <c r="N246" s="276" t="s">
        <v>505</v>
      </c>
      <c r="O246" s="276" t="s">
        <v>167</v>
      </c>
      <c r="P246" s="276">
        <v>1</v>
      </c>
      <c r="Q246" s="276">
        <f>+P246*F245</f>
        <v>50</v>
      </c>
      <c r="R246" s="276">
        <v>0.5</v>
      </c>
      <c r="S246" s="276"/>
      <c r="T246" s="276"/>
      <c r="U246" s="276"/>
    </row>
    <row r="247" spans="1:21" ht="52.5" customHeight="1">
      <c r="A247" s="270">
        <v>86</v>
      </c>
      <c r="B247" s="271" t="s">
        <v>506</v>
      </c>
      <c r="C247" s="271" t="s">
        <v>507</v>
      </c>
      <c r="D247" s="270" t="s">
        <v>182</v>
      </c>
      <c r="E247" s="270"/>
      <c r="F247" s="271">
        <v>1</v>
      </c>
      <c r="G247" s="271">
        <v>0.97</v>
      </c>
      <c r="H247" s="273">
        <f>2314.1/1000*G247</f>
        <v>2.2446769999999998</v>
      </c>
      <c r="I247" s="273">
        <v>0.13</v>
      </c>
      <c r="J247" s="273">
        <f>3087.62/1000*I247</f>
        <v>0.40139059999999999</v>
      </c>
      <c r="K247" s="273">
        <f>1.0572*1.05*1.02*(R248*P248+P249*R249)</f>
        <v>3.7217425644</v>
      </c>
      <c r="L247" s="273">
        <f>H247+J247+K247</f>
        <v>6.3678101643999998</v>
      </c>
      <c r="M247" s="273">
        <f>L247*F247</f>
        <v>6.3678101643999998</v>
      </c>
      <c r="N247" s="271"/>
      <c r="O247" s="271"/>
      <c r="P247" s="271"/>
      <c r="Q247" s="271"/>
      <c r="R247" s="271"/>
      <c r="S247" s="271">
        <f>$F247*$G247</f>
        <v>0.97</v>
      </c>
      <c r="T247" s="271">
        <f>$F247*$I247</f>
        <v>0.13</v>
      </c>
      <c r="U247" s="271">
        <f>$F247*$K247</f>
        <v>3.7217425644</v>
      </c>
    </row>
    <row r="248" spans="1:21">
      <c r="A248" s="275"/>
      <c r="B248" s="276"/>
      <c r="C248" s="276"/>
      <c r="D248" s="276"/>
      <c r="E248" s="276"/>
      <c r="F248" s="276"/>
      <c r="G248" s="276"/>
      <c r="H248" s="277"/>
      <c r="I248" s="277"/>
      <c r="J248" s="277"/>
      <c r="K248" s="277"/>
      <c r="L248" s="277"/>
      <c r="M248" s="277"/>
      <c r="N248" s="276" t="s">
        <v>508</v>
      </c>
      <c r="O248" s="276" t="s">
        <v>181</v>
      </c>
      <c r="P248" s="276">
        <v>1.1000000000000001</v>
      </c>
      <c r="Q248" s="276">
        <f>+P248*F247</f>
        <v>1.1000000000000001</v>
      </c>
      <c r="R248" s="276">
        <v>1.17</v>
      </c>
      <c r="S248" s="276"/>
      <c r="T248" s="276"/>
      <c r="U248" s="276"/>
    </row>
    <row r="249" spans="1:21" ht="24">
      <c r="A249" s="308"/>
      <c r="B249" s="309"/>
      <c r="C249" s="309"/>
      <c r="D249" s="309"/>
      <c r="E249" s="309"/>
      <c r="F249" s="309"/>
      <c r="G249" s="309"/>
      <c r="H249" s="310"/>
      <c r="I249" s="310"/>
      <c r="J249" s="310"/>
      <c r="K249" s="310"/>
      <c r="L249" s="310"/>
      <c r="M249" s="310"/>
      <c r="N249" s="309" t="s">
        <v>509</v>
      </c>
      <c r="O249" s="308" t="s">
        <v>182</v>
      </c>
      <c r="P249" s="309">
        <v>1</v>
      </c>
      <c r="Q249" s="309">
        <f>+P249*F247</f>
        <v>1</v>
      </c>
      <c r="R249" s="309">
        <v>2</v>
      </c>
      <c r="S249" s="276"/>
      <c r="T249" s="276"/>
      <c r="U249" s="276"/>
    </row>
    <row r="250" spans="1:21" ht="52.5" customHeight="1">
      <c r="A250" s="278">
        <v>87</v>
      </c>
      <c r="B250" s="302" t="s">
        <v>510</v>
      </c>
      <c r="C250" s="302" t="s">
        <v>511</v>
      </c>
      <c r="D250" s="278" t="s">
        <v>182</v>
      </c>
      <c r="E250" s="278"/>
      <c r="F250" s="302">
        <v>5</v>
      </c>
      <c r="G250" s="302">
        <v>0.23</v>
      </c>
      <c r="H250" s="303">
        <f>2314.1/1000*G250</f>
        <v>0.53224300000000002</v>
      </c>
      <c r="I250" s="303">
        <v>0.15</v>
      </c>
      <c r="J250" s="303">
        <f>3087.62/1000*I250</f>
        <v>0.46314299999999997</v>
      </c>
      <c r="K250" s="303">
        <f>1.0572*1.05*1.02*(P251*R251)</f>
        <v>0.39629142000000001</v>
      </c>
      <c r="L250" s="303">
        <f>H250+J250+K250</f>
        <v>1.3916774199999999</v>
      </c>
      <c r="M250" s="303">
        <f>L250*F250</f>
        <v>6.9583870999999995</v>
      </c>
      <c r="N250" s="302"/>
      <c r="O250" s="302"/>
      <c r="P250" s="302"/>
      <c r="Q250" s="302"/>
      <c r="R250" s="302"/>
      <c r="S250" s="271">
        <f>$F250*$G250</f>
        <v>1.1500000000000001</v>
      </c>
      <c r="T250" s="271">
        <f>$F250*$I250</f>
        <v>0.75</v>
      </c>
      <c r="U250" s="271">
        <f>$F250*$K250</f>
        <v>1.9814571000000001</v>
      </c>
    </row>
    <row r="251" spans="1:21" ht="48">
      <c r="A251" s="278"/>
      <c r="B251" s="427"/>
      <c r="C251" s="427"/>
      <c r="D251" s="427"/>
      <c r="E251" s="427"/>
      <c r="F251" s="427"/>
      <c r="G251" s="427"/>
      <c r="H251" s="428"/>
      <c r="I251" s="428"/>
      <c r="J251" s="428"/>
      <c r="K251" s="428"/>
      <c r="L251" s="428"/>
      <c r="M251" s="428"/>
      <c r="N251" s="302" t="s">
        <v>512</v>
      </c>
      <c r="O251" s="278" t="s">
        <v>182</v>
      </c>
      <c r="P251" s="427">
        <v>1</v>
      </c>
      <c r="Q251" s="427">
        <f>+P251*F250</f>
        <v>5</v>
      </c>
      <c r="R251" s="427">
        <v>0.35</v>
      </c>
      <c r="S251" s="276"/>
      <c r="T251" s="276"/>
      <c r="U251" s="276"/>
    </row>
    <row r="252" spans="1:21" ht="52.5" customHeight="1">
      <c r="A252" s="270">
        <v>88</v>
      </c>
      <c r="B252" s="271" t="s">
        <v>510</v>
      </c>
      <c r="C252" s="271" t="s">
        <v>513</v>
      </c>
      <c r="D252" s="270" t="s">
        <v>182</v>
      </c>
      <c r="E252" s="270"/>
      <c r="F252" s="271">
        <v>3</v>
      </c>
      <c r="G252" s="271">
        <v>0.23</v>
      </c>
      <c r="H252" s="273">
        <f>2314.1/1000*G252</f>
        <v>0.53224300000000002</v>
      </c>
      <c r="I252" s="273">
        <v>0.15</v>
      </c>
      <c r="J252" s="273">
        <f>3087.62/1000*I252</f>
        <v>0.46314299999999997</v>
      </c>
      <c r="K252" s="273">
        <f>1.0572*1.05*1.02*(P253*R253)</f>
        <v>0.39629142000000001</v>
      </c>
      <c r="L252" s="273">
        <f>H252+J252+K252</f>
        <v>1.3916774199999999</v>
      </c>
      <c r="M252" s="273">
        <f>L252*F252</f>
        <v>4.1750322600000001</v>
      </c>
      <c r="N252" s="271"/>
      <c r="O252" s="271"/>
      <c r="P252" s="271"/>
      <c r="Q252" s="271"/>
      <c r="R252" s="271"/>
      <c r="S252" s="271">
        <f>$F252*$G252</f>
        <v>0.69000000000000006</v>
      </c>
      <c r="T252" s="271">
        <f>$F252*$I252</f>
        <v>0.44999999999999996</v>
      </c>
      <c r="U252" s="271">
        <f>$F252*$K252</f>
        <v>1.18887426</v>
      </c>
    </row>
    <row r="253" spans="1:21" ht="48">
      <c r="A253" s="275"/>
      <c r="B253" s="276"/>
      <c r="C253" s="276"/>
      <c r="D253" s="276"/>
      <c r="E253" s="276"/>
      <c r="F253" s="276"/>
      <c r="G253" s="276"/>
      <c r="H253" s="277"/>
      <c r="I253" s="277"/>
      <c r="J253" s="277"/>
      <c r="K253" s="277"/>
      <c r="L253" s="277"/>
      <c r="M253" s="277"/>
      <c r="N253" s="306" t="s">
        <v>513</v>
      </c>
      <c r="O253" s="275" t="s">
        <v>182</v>
      </c>
      <c r="P253" s="276">
        <v>1</v>
      </c>
      <c r="Q253" s="276">
        <f>+P253*F252</f>
        <v>3</v>
      </c>
      <c r="R253" s="276">
        <v>0.35</v>
      </c>
      <c r="S253" s="276"/>
      <c r="T253" s="276"/>
      <c r="U253" s="276"/>
    </row>
    <row r="254" spans="1:21" ht="36">
      <c r="A254" s="270">
        <v>89</v>
      </c>
      <c r="B254" s="271" t="s">
        <v>188</v>
      </c>
      <c r="C254" s="271" t="s">
        <v>189</v>
      </c>
      <c r="D254" s="270" t="s">
        <v>168</v>
      </c>
      <c r="E254" s="270"/>
      <c r="F254" s="271">
        <v>10</v>
      </c>
      <c r="G254" s="271">
        <v>0</v>
      </c>
      <c r="H254" s="273">
        <f>2314.1/1000*G254</f>
        <v>0</v>
      </c>
      <c r="I254" s="273">
        <v>0.18</v>
      </c>
      <c r="J254" s="273">
        <f>3087.62/1000*I254</f>
        <v>0.55577159999999992</v>
      </c>
      <c r="K254" s="273">
        <f>1.0572*1.05*1.02*0</f>
        <v>0</v>
      </c>
      <c r="L254" s="273">
        <f>H254+J254+K254</f>
        <v>0.55577159999999992</v>
      </c>
      <c r="M254" s="273">
        <f>L254*F254</f>
        <v>5.5577159999999992</v>
      </c>
      <c r="N254" s="271"/>
      <c r="O254" s="271"/>
      <c r="P254" s="271"/>
      <c r="Q254" s="271"/>
      <c r="R254" s="271"/>
      <c r="S254" s="271">
        <f>$F254*$G254</f>
        <v>0</v>
      </c>
      <c r="T254" s="271">
        <f>$F254*$I254</f>
        <v>1.7999999999999998</v>
      </c>
      <c r="U254" s="271">
        <f>$F254*$K254</f>
        <v>0</v>
      </c>
    </row>
    <row r="255" spans="1:21">
      <c r="A255" s="275"/>
      <c r="B255" s="276"/>
      <c r="C255" s="276"/>
      <c r="D255" s="276"/>
      <c r="E255" s="276"/>
      <c r="F255" s="276"/>
      <c r="G255" s="276"/>
      <c r="H255" s="277"/>
      <c r="I255" s="277"/>
      <c r="J255" s="277"/>
      <c r="K255" s="277"/>
      <c r="L255" s="277"/>
      <c r="M255" s="277"/>
      <c r="N255" s="276"/>
      <c r="O255" s="276"/>
      <c r="P255" s="276"/>
      <c r="Q255" s="276"/>
      <c r="R255" s="276"/>
      <c r="S255" s="276"/>
      <c r="T255" s="276"/>
      <c r="U255" s="276"/>
    </row>
    <row r="256" spans="1:21" ht="36">
      <c r="A256" s="270">
        <v>90</v>
      </c>
      <c r="B256" s="271" t="s">
        <v>170</v>
      </c>
      <c r="C256" s="271" t="s">
        <v>514</v>
      </c>
      <c r="D256" s="270" t="s">
        <v>168</v>
      </c>
      <c r="E256" s="270"/>
      <c r="F256" s="271">
        <v>10</v>
      </c>
      <c r="G256" s="271">
        <v>0</v>
      </c>
      <c r="H256" s="273">
        <f>2314.1/1000*G256</f>
        <v>0</v>
      </c>
      <c r="I256" s="273">
        <v>0.9</v>
      </c>
      <c r="J256" s="273">
        <f>3087.62/1000*I256</f>
        <v>2.7788580000000001</v>
      </c>
      <c r="K256" s="273">
        <f>1.0572*1.05*1.02*0</f>
        <v>0</v>
      </c>
      <c r="L256" s="273">
        <f>H256+J256+K256</f>
        <v>2.7788580000000001</v>
      </c>
      <c r="M256" s="273">
        <f>L256*F256</f>
        <v>27.78858</v>
      </c>
      <c r="N256" s="271"/>
      <c r="O256" s="271"/>
      <c r="P256" s="271"/>
      <c r="Q256" s="271"/>
      <c r="R256" s="271"/>
      <c r="S256" s="271">
        <f>$F256*$G256</f>
        <v>0</v>
      </c>
      <c r="T256" s="271">
        <f>$F256*$I256</f>
        <v>9</v>
      </c>
      <c r="U256" s="271">
        <f>$F256*$K256</f>
        <v>0</v>
      </c>
    </row>
    <row r="257" spans="1:21">
      <c r="A257" s="275"/>
      <c r="B257" s="276"/>
      <c r="C257" s="276"/>
      <c r="D257" s="276"/>
      <c r="E257" s="276"/>
      <c r="F257" s="276"/>
      <c r="G257" s="276"/>
      <c r="H257" s="277"/>
      <c r="I257" s="277"/>
      <c r="J257" s="277"/>
      <c r="K257" s="277"/>
      <c r="L257" s="277"/>
      <c r="M257" s="277"/>
      <c r="N257" s="276"/>
      <c r="O257" s="276"/>
      <c r="P257" s="276"/>
      <c r="Q257" s="276"/>
      <c r="R257" s="276"/>
      <c r="S257" s="276"/>
      <c r="T257" s="276"/>
      <c r="U257" s="276"/>
    </row>
    <row r="258" spans="1:21" ht="60" customHeight="1">
      <c r="A258" s="270">
        <v>91</v>
      </c>
      <c r="B258" s="271" t="s">
        <v>190</v>
      </c>
      <c r="C258" s="271" t="s">
        <v>191</v>
      </c>
      <c r="D258" s="270" t="s">
        <v>192</v>
      </c>
      <c r="E258" s="270"/>
      <c r="F258" s="271">
        <v>5.0000000000000001E-3</v>
      </c>
      <c r="G258" s="271">
        <v>1.59</v>
      </c>
      <c r="H258" s="273">
        <f>2314.1/1000*G258</f>
        <v>3.6794189999999998</v>
      </c>
      <c r="I258" s="273">
        <v>12.34</v>
      </c>
      <c r="J258" s="273">
        <f>3087.62/1000*I258</f>
        <v>38.101230799999996</v>
      </c>
      <c r="K258" s="273">
        <f>1.0572*1.05*1.02*0</f>
        <v>0</v>
      </c>
      <c r="L258" s="273">
        <f>H258+J258+K258</f>
        <v>41.780649799999999</v>
      </c>
      <c r="M258" s="273">
        <f>L258*F258</f>
        <v>0.20890324900000001</v>
      </c>
      <c r="N258" s="271"/>
      <c r="O258" s="271"/>
      <c r="P258" s="271"/>
      <c r="Q258" s="271"/>
      <c r="R258" s="271"/>
      <c r="S258" s="271">
        <f>$F258*$G258</f>
        <v>7.9500000000000005E-3</v>
      </c>
      <c r="T258" s="271">
        <f>$F258*$I258</f>
        <v>6.1699999999999998E-2</v>
      </c>
      <c r="U258" s="271">
        <f>$F258*$K258</f>
        <v>0</v>
      </c>
    </row>
    <row r="259" spans="1:21">
      <c r="A259" s="275"/>
      <c r="B259" s="276"/>
      <c r="C259" s="276"/>
      <c r="D259" s="276"/>
      <c r="E259" s="276"/>
      <c r="F259" s="276"/>
      <c r="G259" s="276"/>
      <c r="H259" s="277"/>
      <c r="I259" s="277"/>
      <c r="J259" s="277"/>
      <c r="K259" s="277"/>
      <c r="L259" s="277"/>
      <c r="M259" s="277"/>
      <c r="N259" s="276"/>
      <c r="O259" s="276"/>
      <c r="P259" s="276"/>
      <c r="Q259" s="276"/>
      <c r="R259" s="276"/>
      <c r="S259" s="276"/>
      <c r="T259" s="276"/>
      <c r="U259" s="276"/>
    </row>
    <row r="260" spans="1:21" ht="34.5" customHeight="1">
      <c r="A260" s="270">
        <v>92</v>
      </c>
      <c r="B260" s="271" t="s">
        <v>252</v>
      </c>
      <c r="C260" s="271" t="s">
        <v>241</v>
      </c>
      <c r="D260" s="270" t="s">
        <v>173</v>
      </c>
      <c r="E260" s="270"/>
      <c r="F260" s="271">
        <v>7.5</v>
      </c>
      <c r="G260" s="271">
        <v>0.56200000000000006</v>
      </c>
      <c r="H260" s="273">
        <f>2314.1/1000*G260</f>
        <v>1.3005242000000001</v>
      </c>
      <c r="I260" s="273">
        <v>0</v>
      </c>
      <c r="J260" s="273">
        <f>3087.62/1000*I260</f>
        <v>0</v>
      </c>
      <c r="K260" s="273">
        <f>1.0572*1.05*1.02*0</f>
        <v>0</v>
      </c>
      <c r="L260" s="273">
        <f>H260+J260+K260</f>
        <v>1.3005242000000001</v>
      </c>
      <c r="M260" s="273">
        <f>L260*F260</f>
        <v>9.7539315000000002</v>
      </c>
      <c r="N260" s="271"/>
      <c r="O260" s="271"/>
      <c r="P260" s="271"/>
      <c r="Q260" s="271"/>
      <c r="R260" s="271"/>
      <c r="S260" s="271">
        <f>$F260*$G260</f>
        <v>4.2150000000000007</v>
      </c>
      <c r="T260" s="271">
        <f>$F260*$I260</f>
        <v>0</v>
      </c>
      <c r="U260" s="271">
        <f>$F260*$K260</f>
        <v>0</v>
      </c>
    </row>
    <row r="261" spans="1:21" ht="25.5">
      <c r="A261" s="270">
        <v>93</v>
      </c>
      <c r="B261" s="271"/>
      <c r="C261" s="272" t="s">
        <v>515</v>
      </c>
      <c r="D261" s="270"/>
      <c r="E261" s="270"/>
      <c r="F261" s="271"/>
      <c r="G261" s="271"/>
      <c r="H261" s="273"/>
      <c r="I261" s="273"/>
      <c r="J261" s="273"/>
      <c r="K261" s="273"/>
      <c r="L261" s="273"/>
      <c r="M261" s="273"/>
      <c r="N261" s="271"/>
      <c r="O261" s="271"/>
      <c r="P261" s="271"/>
      <c r="Q261" s="271"/>
      <c r="R261" s="271"/>
      <c r="S261" s="271">
        <f>$F261*$G261</f>
        <v>0</v>
      </c>
      <c r="T261" s="271">
        <f>$F261*$I261</f>
        <v>0</v>
      </c>
      <c r="U261" s="271">
        <f>$F261*$K261</f>
        <v>0</v>
      </c>
    </row>
    <row r="262" spans="1:21">
      <c r="A262" s="275"/>
      <c r="B262" s="276"/>
      <c r="C262" s="276"/>
      <c r="D262" s="276"/>
      <c r="E262" s="276"/>
      <c r="F262" s="276"/>
      <c r="G262" s="276"/>
      <c r="H262" s="277"/>
      <c r="I262" s="277"/>
      <c r="J262" s="277"/>
      <c r="K262" s="277"/>
      <c r="L262" s="277"/>
      <c r="M262" s="277"/>
      <c r="N262" s="276"/>
      <c r="O262" s="276"/>
      <c r="P262" s="276"/>
      <c r="Q262" s="276"/>
      <c r="R262" s="276"/>
      <c r="S262" s="276"/>
      <c r="T262" s="276"/>
      <c r="U262" s="276"/>
    </row>
    <row r="263" spans="1:21" ht="60">
      <c r="A263" s="270">
        <v>94</v>
      </c>
      <c r="B263" s="271" t="s">
        <v>516</v>
      </c>
      <c r="C263" s="271" t="s">
        <v>517</v>
      </c>
      <c r="D263" s="270" t="s">
        <v>192</v>
      </c>
      <c r="E263" s="270"/>
      <c r="F263" s="271">
        <v>4.8000000000000001E-2</v>
      </c>
      <c r="G263" s="271">
        <v>8.1300000000000008</v>
      </c>
      <c r="H263" s="273">
        <f>2314.1/1000*G263</f>
        <v>18.813632999999999</v>
      </c>
      <c r="I263" s="273">
        <v>172.87</v>
      </c>
      <c r="J263" s="273">
        <f>3087.62/1000*I263</f>
        <v>533.75686940000003</v>
      </c>
      <c r="K263" s="273">
        <f>1.0572*1.05*1.02*0</f>
        <v>0</v>
      </c>
      <c r="L263" s="273">
        <f>H263+J263+K263</f>
        <v>552.57050240000001</v>
      </c>
      <c r="M263" s="273">
        <f>L263*F263</f>
        <v>26.523384115200002</v>
      </c>
      <c r="N263" s="271"/>
      <c r="O263" s="271"/>
      <c r="P263" s="271"/>
      <c r="Q263" s="271"/>
      <c r="R263" s="271"/>
      <c r="S263" s="271">
        <f>$F263*$G263</f>
        <v>0.39024000000000003</v>
      </c>
      <c r="T263" s="271">
        <f>$F263*$I263</f>
        <v>8.2977600000000002</v>
      </c>
      <c r="U263" s="271">
        <f>$F263*$K263</f>
        <v>0</v>
      </c>
    </row>
    <row r="264" spans="1:21">
      <c r="A264" s="308"/>
      <c r="B264" s="309"/>
      <c r="C264" s="309"/>
      <c r="D264" s="309"/>
      <c r="E264" s="309"/>
      <c r="F264" s="309"/>
      <c r="G264" s="309"/>
      <c r="H264" s="310"/>
      <c r="I264" s="310"/>
      <c r="J264" s="310"/>
      <c r="K264" s="310"/>
      <c r="L264" s="310"/>
      <c r="M264" s="310"/>
      <c r="N264" s="309"/>
      <c r="O264" s="309"/>
      <c r="P264" s="309"/>
      <c r="Q264" s="309"/>
      <c r="R264" s="309"/>
      <c r="S264" s="276"/>
      <c r="T264" s="276"/>
      <c r="U264" s="276"/>
    </row>
    <row r="265" spans="1:21" ht="36">
      <c r="A265" s="270">
        <v>95</v>
      </c>
      <c r="B265" s="271" t="s">
        <v>518</v>
      </c>
      <c r="C265" s="271" t="s">
        <v>519</v>
      </c>
      <c r="D265" s="270" t="s">
        <v>251</v>
      </c>
      <c r="E265" s="270"/>
      <c r="F265" s="271">
        <v>0.12</v>
      </c>
      <c r="G265" s="271">
        <v>132</v>
      </c>
      <c r="H265" s="273">
        <f>2314.1/1000*G265</f>
        <v>305.46119999999996</v>
      </c>
      <c r="I265" s="273">
        <v>0</v>
      </c>
      <c r="J265" s="273">
        <f>3087.62/1000*I265</f>
        <v>0</v>
      </c>
      <c r="K265" s="273">
        <f>1.0572*1.05*1.02*0</f>
        <v>0</v>
      </c>
      <c r="L265" s="273">
        <f>H265+J265+K265</f>
        <v>305.46119999999996</v>
      </c>
      <c r="M265" s="273">
        <f>L265*F265</f>
        <v>36.655343999999992</v>
      </c>
      <c r="N265" s="271"/>
      <c r="O265" s="271"/>
      <c r="P265" s="271"/>
      <c r="Q265" s="271"/>
      <c r="R265" s="271"/>
      <c r="S265" s="271">
        <f>$F265*$G265</f>
        <v>15.84</v>
      </c>
      <c r="T265" s="271">
        <f>$F265*$I265</f>
        <v>0</v>
      </c>
      <c r="U265" s="271">
        <f>$F265*$K265</f>
        <v>0</v>
      </c>
    </row>
    <row r="266" spans="1:21">
      <c r="A266" s="308"/>
      <c r="B266" s="309"/>
      <c r="C266" s="309"/>
      <c r="D266" s="309"/>
      <c r="E266" s="309"/>
      <c r="F266" s="309"/>
      <c r="G266" s="309"/>
      <c r="H266" s="310"/>
      <c r="I266" s="310"/>
      <c r="J266" s="310"/>
      <c r="K266" s="310"/>
      <c r="L266" s="310"/>
      <c r="M266" s="310"/>
      <c r="N266" s="309"/>
      <c r="O266" s="309"/>
      <c r="P266" s="309"/>
      <c r="Q266" s="309"/>
      <c r="R266" s="309"/>
      <c r="S266" s="276"/>
      <c r="T266" s="276"/>
      <c r="U266" s="276"/>
    </row>
    <row r="267" spans="1:21" ht="84">
      <c r="A267" s="270">
        <v>96</v>
      </c>
      <c r="B267" s="271" t="s">
        <v>522</v>
      </c>
      <c r="C267" s="271" t="s">
        <v>523</v>
      </c>
      <c r="D267" s="270" t="s">
        <v>192</v>
      </c>
      <c r="E267" s="270"/>
      <c r="F267" s="271">
        <v>2.4E-2</v>
      </c>
      <c r="G267" s="271">
        <v>9.86</v>
      </c>
      <c r="H267" s="273">
        <f>2314.1/1000*G267</f>
        <v>22.817025999999998</v>
      </c>
      <c r="I267" s="273">
        <v>210.8</v>
      </c>
      <c r="J267" s="273">
        <f>3087.62/1000*I267</f>
        <v>650.87029599999994</v>
      </c>
      <c r="K267" s="273">
        <f>1.0572*1.05*1.02*0</f>
        <v>0</v>
      </c>
      <c r="L267" s="273">
        <f>H267+J267+K267</f>
        <v>673.68732199999999</v>
      </c>
      <c r="M267" s="273">
        <f>L267*F267</f>
        <v>16.168495728</v>
      </c>
      <c r="N267" s="271"/>
      <c r="O267" s="271"/>
      <c r="P267" s="271"/>
      <c r="Q267" s="271"/>
      <c r="R267" s="271"/>
      <c r="S267" s="271">
        <f>$F267*$G267</f>
        <v>0.23663999999999999</v>
      </c>
      <c r="T267" s="271">
        <f>$F267*$I267</f>
        <v>5.0592000000000006</v>
      </c>
      <c r="U267" s="271">
        <f>$F267*$K267</f>
        <v>0</v>
      </c>
    </row>
    <row r="268" spans="1:21" ht="36">
      <c r="A268" s="270">
        <v>97</v>
      </c>
      <c r="B268" s="271" t="s">
        <v>170</v>
      </c>
      <c r="C268" s="271" t="s">
        <v>524</v>
      </c>
      <c r="D268" s="270" t="s">
        <v>168</v>
      </c>
      <c r="E268" s="270"/>
      <c r="F268" s="271">
        <v>43</v>
      </c>
      <c r="G268" s="271">
        <v>0</v>
      </c>
      <c r="H268" s="273">
        <f>2314.1/1000*G268</f>
        <v>0</v>
      </c>
      <c r="I268" s="273">
        <v>0.9</v>
      </c>
      <c r="J268" s="273">
        <f>3087.62/1000*I268</f>
        <v>2.7788580000000001</v>
      </c>
      <c r="K268" s="273">
        <f>1.0572*1.05*1.02*0</f>
        <v>0</v>
      </c>
      <c r="L268" s="273">
        <f>H268+J268+K268</f>
        <v>2.7788580000000001</v>
      </c>
      <c r="M268" s="273">
        <f>L268*F268</f>
        <v>119.490894</v>
      </c>
      <c r="N268" s="271"/>
      <c r="O268" s="271"/>
      <c r="P268" s="271"/>
      <c r="Q268" s="271"/>
      <c r="R268" s="271"/>
      <c r="S268" s="271">
        <f>$F268*$G268</f>
        <v>0</v>
      </c>
      <c r="T268" s="271">
        <f>$F268*$I268</f>
        <v>38.700000000000003</v>
      </c>
      <c r="U268" s="271">
        <f>$F268*$K268</f>
        <v>0</v>
      </c>
    </row>
    <row r="269" spans="1:21">
      <c r="A269" s="275"/>
      <c r="B269" s="276"/>
      <c r="C269" s="276"/>
      <c r="D269" s="276"/>
      <c r="E269" s="276"/>
      <c r="F269" s="276"/>
      <c r="G269" s="276"/>
      <c r="H269" s="277"/>
      <c r="I269" s="277"/>
      <c r="J269" s="277"/>
      <c r="K269" s="277"/>
      <c r="L269" s="277"/>
      <c r="M269" s="277"/>
      <c r="N269" s="276"/>
      <c r="O269" s="276"/>
      <c r="P269" s="276"/>
      <c r="Q269" s="276"/>
      <c r="R269" s="276"/>
      <c r="S269" s="276"/>
      <c r="T269" s="276"/>
      <c r="U269" s="276"/>
    </row>
    <row r="270" spans="1:21" ht="58.5" customHeight="1">
      <c r="A270" s="270">
        <v>98</v>
      </c>
      <c r="B270" s="271" t="s">
        <v>190</v>
      </c>
      <c r="C270" s="271" t="s">
        <v>525</v>
      </c>
      <c r="D270" s="270" t="s">
        <v>192</v>
      </c>
      <c r="E270" s="270"/>
      <c r="F270" s="271">
        <v>2.4E-2</v>
      </c>
      <c r="G270" s="271">
        <v>1.74</v>
      </c>
      <c r="H270" s="273">
        <f>2314.1/1000*G270</f>
        <v>4.0265339999999998</v>
      </c>
      <c r="I270" s="273">
        <v>13.35</v>
      </c>
      <c r="J270" s="273">
        <f>3087.62/1000*I270</f>
        <v>41.219726999999999</v>
      </c>
      <c r="K270" s="273">
        <f>1.0572*1.05*1.02*0</f>
        <v>0</v>
      </c>
      <c r="L270" s="273">
        <f>H270+J270+K270</f>
        <v>45.246260999999997</v>
      </c>
      <c r="M270" s="273">
        <f>L270*F270</f>
        <v>1.085910264</v>
      </c>
      <c r="N270" s="271"/>
      <c r="O270" s="271"/>
      <c r="P270" s="271"/>
      <c r="Q270" s="271"/>
      <c r="R270" s="271"/>
      <c r="S270" s="271">
        <f>$F270*$G270</f>
        <v>4.1759999999999999E-2</v>
      </c>
      <c r="T270" s="271">
        <f>$F270*$I270</f>
        <v>0.32040000000000002</v>
      </c>
      <c r="U270" s="271">
        <f>$F270*$K270</f>
        <v>0</v>
      </c>
    </row>
    <row r="271" spans="1:21">
      <c r="A271" s="275"/>
      <c r="B271" s="276"/>
      <c r="C271" s="276"/>
      <c r="D271" s="276"/>
      <c r="E271" s="276"/>
      <c r="F271" s="276"/>
      <c r="G271" s="276"/>
      <c r="H271" s="277"/>
      <c r="I271" s="277"/>
      <c r="J271" s="277"/>
      <c r="K271" s="277"/>
      <c r="L271" s="277"/>
      <c r="M271" s="277"/>
      <c r="N271" s="276"/>
      <c r="O271" s="276"/>
      <c r="P271" s="276"/>
      <c r="Q271" s="276"/>
      <c r="R271" s="276"/>
      <c r="S271" s="276"/>
      <c r="T271" s="276"/>
      <c r="U271" s="276"/>
    </row>
    <row r="272" spans="1:21" ht="73.5" customHeight="1">
      <c r="A272" s="270">
        <v>99</v>
      </c>
      <c r="B272" s="271" t="s">
        <v>527</v>
      </c>
      <c r="C272" s="271" t="s">
        <v>528</v>
      </c>
      <c r="D272" s="270" t="s">
        <v>192</v>
      </c>
      <c r="E272" s="270"/>
      <c r="F272" s="271">
        <v>0.06</v>
      </c>
      <c r="G272" s="271">
        <v>0</v>
      </c>
      <c r="H272" s="273">
        <f>2314.1/1000*G272</f>
        <v>0</v>
      </c>
      <c r="I272" s="273">
        <v>15.1</v>
      </c>
      <c r="J272" s="273">
        <f>3087.62/1000*I272</f>
        <v>46.623061999999997</v>
      </c>
      <c r="K272" s="273">
        <f>1.0572*1.05*1.02*0</f>
        <v>0</v>
      </c>
      <c r="L272" s="273">
        <f>H272+J272+K272</f>
        <v>46.623061999999997</v>
      </c>
      <c r="M272" s="273">
        <f>L272*F272</f>
        <v>2.7973837199999996</v>
      </c>
      <c r="N272" s="271"/>
      <c r="O272" s="271"/>
      <c r="P272" s="271"/>
      <c r="Q272" s="271"/>
      <c r="R272" s="271"/>
      <c r="S272" s="271">
        <f>$F272*$G272</f>
        <v>0</v>
      </c>
      <c r="T272" s="271">
        <f>$F272*$I272</f>
        <v>0.90599999999999992</v>
      </c>
      <c r="U272" s="271">
        <f>$F272*$K272</f>
        <v>0</v>
      </c>
    </row>
    <row r="273" spans="1:21">
      <c r="A273" s="275"/>
      <c r="B273" s="276"/>
      <c r="C273" s="276"/>
      <c r="D273" s="276"/>
      <c r="E273" s="276"/>
      <c r="F273" s="276"/>
      <c r="G273" s="276"/>
      <c r="H273" s="277"/>
      <c r="I273" s="277"/>
      <c r="J273" s="277"/>
      <c r="K273" s="277"/>
      <c r="L273" s="277"/>
      <c r="M273" s="277"/>
      <c r="N273" s="276"/>
      <c r="O273" s="276"/>
      <c r="P273" s="276"/>
      <c r="Q273" s="276"/>
      <c r="R273" s="276"/>
      <c r="S273" s="276"/>
      <c r="T273" s="276"/>
      <c r="U273" s="276"/>
    </row>
    <row r="274" spans="1:21" ht="48">
      <c r="A274" s="270">
        <v>100</v>
      </c>
      <c r="B274" s="271" t="s">
        <v>520</v>
      </c>
      <c r="C274" s="271" t="s">
        <v>521</v>
      </c>
      <c r="D274" s="270" t="s">
        <v>192</v>
      </c>
      <c r="E274" s="270"/>
      <c r="F274" s="271">
        <v>0.06</v>
      </c>
      <c r="G274" s="271">
        <v>0</v>
      </c>
      <c r="H274" s="273">
        <f>2314.1/1000*G274</f>
        <v>0</v>
      </c>
      <c r="I274" s="273">
        <v>6.83</v>
      </c>
      <c r="J274" s="273">
        <f>3087.62/1000*I274</f>
        <v>21.088444599999999</v>
      </c>
      <c r="K274" s="273">
        <f>1.0572*1.05*1.02*0</f>
        <v>0</v>
      </c>
      <c r="L274" s="273">
        <f>H274+J274+K274</f>
        <v>21.088444599999999</v>
      </c>
      <c r="M274" s="273">
        <f>L274*F274</f>
        <v>1.2653066759999998</v>
      </c>
      <c r="N274" s="271"/>
      <c r="O274" s="271"/>
      <c r="P274" s="271"/>
      <c r="Q274" s="271"/>
      <c r="R274" s="271"/>
      <c r="S274" s="271">
        <f>$F274*$G274</f>
        <v>0</v>
      </c>
      <c r="T274" s="271">
        <f>$F274*$I274</f>
        <v>0.4098</v>
      </c>
      <c r="U274" s="271">
        <f>$F274*$K274</f>
        <v>0</v>
      </c>
    </row>
    <row r="275" spans="1:21">
      <c r="A275" s="275"/>
      <c r="B275" s="276"/>
      <c r="C275" s="276"/>
      <c r="D275" s="276"/>
      <c r="E275" s="276"/>
      <c r="F275" s="276"/>
      <c r="G275" s="276"/>
      <c r="H275" s="277"/>
      <c r="I275" s="277"/>
      <c r="J275" s="277"/>
      <c r="K275" s="277"/>
      <c r="L275" s="277"/>
      <c r="M275" s="277"/>
      <c r="N275" s="276"/>
      <c r="O275" s="276"/>
      <c r="P275" s="276"/>
      <c r="Q275" s="276"/>
      <c r="R275" s="276"/>
      <c r="S275" s="276"/>
      <c r="T275" s="276"/>
      <c r="U275" s="276"/>
    </row>
    <row r="276" spans="1:21" ht="36">
      <c r="A276" s="270">
        <v>101</v>
      </c>
      <c r="B276" s="271" t="s">
        <v>526</v>
      </c>
      <c r="C276" s="271" t="s">
        <v>529</v>
      </c>
      <c r="D276" s="270" t="s">
        <v>251</v>
      </c>
      <c r="E276" s="270"/>
      <c r="F276" s="271">
        <v>0.6</v>
      </c>
      <c r="G276" s="271">
        <v>6.2</v>
      </c>
      <c r="H276" s="273">
        <f>2314.1/1000*G276</f>
        <v>14.34742</v>
      </c>
      <c r="I276" s="273">
        <v>3.49</v>
      </c>
      <c r="J276" s="273">
        <f>3087.62/1000*I276</f>
        <v>10.775793800000001</v>
      </c>
      <c r="K276" s="273">
        <f>1.0572*1.05*1.02*0</f>
        <v>0</v>
      </c>
      <c r="L276" s="273">
        <f>H276+J276+K276</f>
        <v>25.123213800000002</v>
      </c>
      <c r="M276" s="273">
        <f>L276*F276</f>
        <v>15.073928280000001</v>
      </c>
      <c r="N276" s="271"/>
      <c r="O276" s="271"/>
      <c r="P276" s="271"/>
      <c r="Q276" s="271"/>
      <c r="R276" s="271"/>
      <c r="S276" s="271">
        <f>$F276*$G276</f>
        <v>3.7199999999999998</v>
      </c>
      <c r="T276" s="271">
        <f>$F276*$I276</f>
        <v>2.0939999999999999</v>
      </c>
      <c r="U276" s="271">
        <f>$F276*$K276</f>
        <v>0</v>
      </c>
    </row>
    <row r="277" spans="1:21">
      <c r="A277" s="275"/>
      <c r="B277" s="276"/>
      <c r="C277" s="276"/>
      <c r="D277" s="276"/>
      <c r="E277" s="276"/>
      <c r="F277" s="276"/>
      <c r="G277" s="276"/>
      <c r="H277" s="277"/>
      <c r="I277" s="277"/>
      <c r="J277" s="277"/>
      <c r="K277" s="277"/>
      <c r="L277" s="277"/>
      <c r="M277" s="277"/>
      <c r="N277" s="276"/>
      <c r="O277" s="276"/>
      <c r="P277" s="276"/>
      <c r="Q277" s="276"/>
      <c r="R277" s="276"/>
      <c r="S277" s="276"/>
      <c r="T277" s="276"/>
      <c r="U277" s="276"/>
    </row>
    <row r="278" spans="1:21" ht="63" customHeight="1">
      <c r="A278" s="270">
        <v>102</v>
      </c>
      <c r="B278" s="271" t="s">
        <v>178</v>
      </c>
      <c r="C278" s="271" t="s">
        <v>540</v>
      </c>
      <c r="D278" s="270" t="s">
        <v>173</v>
      </c>
      <c r="E278" s="270"/>
      <c r="F278" s="271">
        <v>1.28</v>
      </c>
      <c r="G278" s="271">
        <v>0.7</v>
      </c>
      <c r="H278" s="273">
        <f>2314.1/1000*G278</f>
        <v>1.6198699999999997</v>
      </c>
      <c r="I278" s="273">
        <v>0.28000000000000003</v>
      </c>
      <c r="J278" s="273">
        <f>3087.62/1000*I278</f>
        <v>0.86453360000000001</v>
      </c>
      <c r="K278" s="273">
        <f>1.0572*1.05*1.02*(P279*R279)</f>
        <v>32.487517707119999</v>
      </c>
      <c r="L278" s="273">
        <f>H278+J278+K278</f>
        <v>34.971921307119999</v>
      </c>
      <c r="M278" s="273">
        <f>L278*F278</f>
        <v>44.764059273113602</v>
      </c>
      <c r="N278" s="271"/>
      <c r="O278" s="271"/>
      <c r="P278" s="271"/>
      <c r="Q278" s="271"/>
      <c r="R278" s="271"/>
      <c r="S278" s="271">
        <f>$F278*$G278</f>
        <v>0.89599999999999991</v>
      </c>
      <c r="T278" s="271">
        <f>$F278*$I278</f>
        <v>0.35840000000000005</v>
      </c>
      <c r="U278" s="271">
        <f>$F278*$K278</f>
        <v>41.584022665113601</v>
      </c>
    </row>
    <row r="279" spans="1:21" ht="36">
      <c r="A279" s="308"/>
      <c r="B279" s="309"/>
      <c r="C279" s="309"/>
      <c r="D279" s="309"/>
      <c r="E279" s="309"/>
      <c r="F279" s="309"/>
      <c r="G279" s="309"/>
      <c r="H279" s="310"/>
      <c r="I279" s="310"/>
      <c r="J279" s="310"/>
      <c r="K279" s="310"/>
      <c r="L279" s="310"/>
      <c r="M279" s="310"/>
      <c r="N279" s="309" t="s">
        <v>541</v>
      </c>
      <c r="O279" s="309" t="s">
        <v>173</v>
      </c>
      <c r="P279" s="309">
        <v>1.02</v>
      </c>
      <c r="Q279" s="309">
        <f>+P279*F278</f>
        <v>1.3056000000000001</v>
      </c>
      <c r="R279" s="309">
        <v>28.13</v>
      </c>
      <c r="S279" s="276"/>
      <c r="T279" s="276"/>
      <c r="U279" s="276"/>
    </row>
    <row r="280" spans="1:21">
      <c r="A280" s="270"/>
      <c r="B280" s="304"/>
      <c r="C280" s="304"/>
      <c r="D280" s="304"/>
      <c r="E280" s="304"/>
      <c r="F280" s="304"/>
      <c r="G280" s="304"/>
      <c r="H280" s="305"/>
      <c r="I280" s="305"/>
      <c r="J280" s="305"/>
      <c r="K280" s="305"/>
      <c r="L280" s="305"/>
      <c r="M280" s="305"/>
      <c r="N280" s="304"/>
      <c r="O280" s="304"/>
      <c r="P280" s="304"/>
      <c r="Q280" s="304"/>
      <c r="R280" s="304"/>
      <c r="S280" s="276"/>
      <c r="T280" s="276"/>
      <c r="U280" s="276"/>
    </row>
    <row r="281" spans="1:21" ht="60">
      <c r="A281" s="275">
        <v>103</v>
      </c>
      <c r="B281" s="306" t="s">
        <v>476</v>
      </c>
      <c r="C281" s="306" t="s">
        <v>530</v>
      </c>
      <c r="D281" s="275" t="s">
        <v>173</v>
      </c>
      <c r="E281" s="275"/>
      <c r="F281" s="306">
        <v>2.48</v>
      </c>
      <c r="G281" s="306">
        <v>2.12</v>
      </c>
      <c r="H281" s="307">
        <f>2314.1/1000*G281</f>
        <v>4.9058919999999997</v>
      </c>
      <c r="I281" s="307">
        <v>0.92</v>
      </c>
      <c r="J281" s="307">
        <f>3087.62/1000*I281</f>
        <v>2.8406104000000001</v>
      </c>
      <c r="K281" s="307">
        <f>1.0572*1.05*1.02*(P282*R282+P283*R283+P284*R284)</f>
        <v>40.109764234176005</v>
      </c>
      <c r="L281" s="307">
        <f>H281+J281+K281</f>
        <v>47.856266634176002</v>
      </c>
      <c r="M281" s="307">
        <f>L281*F281</f>
        <v>118.68354125275648</v>
      </c>
      <c r="N281" s="306"/>
      <c r="O281" s="306"/>
      <c r="P281" s="306"/>
      <c r="Q281" s="306"/>
      <c r="R281" s="306"/>
      <c r="S281" s="271">
        <f>$F281*$G281</f>
        <v>5.2576000000000001</v>
      </c>
      <c r="T281" s="271">
        <f>$F281*$I281</f>
        <v>2.2816000000000001</v>
      </c>
      <c r="U281" s="271">
        <f>$F281*$K281</f>
        <v>99.472215300756488</v>
      </c>
    </row>
    <row r="282" spans="1:21" ht="24">
      <c r="A282" s="275"/>
      <c r="B282" s="276"/>
      <c r="C282" s="276"/>
      <c r="D282" s="276"/>
      <c r="E282" s="276"/>
      <c r="F282" s="276"/>
      <c r="G282" s="276"/>
      <c r="H282" s="277"/>
      <c r="I282" s="277"/>
      <c r="J282" s="277"/>
      <c r="K282" s="277"/>
      <c r="L282" s="277"/>
      <c r="M282" s="277"/>
      <c r="N282" s="276" t="s">
        <v>477</v>
      </c>
      <c r="O282" s="276" t="s">
        <v>173</v>
      </c>
      <c r="P282" s="276">
        <v>1.4E-2</v>
      </c>
      <c r="Q282" s="276">
        <f>+P282*F281</f>
        <v>3.4720000000000001E-2</v>
      </c>
      <c r="R282" s="276">
        <v>104.17</v>
      </c>
      <c r="S282" s="276"/>
      <c r="T282" s="276"/>
      <c r="U282" s="276"/>
    </row>
    <row r="283" spans="1:21" ht="36">
      <c r="A283" s="275"/>
      <c r="B283" s="276"/>
      <c r="C283" s="276"/>
      <c r="D283" s="276"/>
      <c r="E283" s="276"/>
      <c r="F283" s="276"/>
      <c r="G283" s="276"/>
      <c r="H283" s="277"/>
      <c r="I283" s="277"/>
      <c r="J283" s="277"/>
      <c r="K283" s="277"/>
      <c r="L283" s="277"/>
      <c r="M283" s="277"/>
      <c r="N283" s="276" t="s">
        <v>531</v>
      </c>
      <c r="O283" s="276" t="s">
        <v>173</v>
      </c>
      <c r="P283" s="276">
        <v>1.0149999999999999</v>
      </c>
      <c r="Q283" s="276">
        <f>+P283*F281</f>
        <v>2.5171999999999999</v>
      </c>
      <c r="R283" s="276">
        <v>31.04</v>
      </c>
      <c r="S283" s="276"/>
      <c r="T283" s="276"/>
      <c r="U283" s="276"/>
    </row>
    <row r="284" spans="1:21" ht="24">
      <c r="A284" s="275"/>
      <c r="B284" s="276"/>
      <c r="C284" s="276"/>
      <c r="D284" s="276"/>
      <c r="E284" s="276"/>
      <c r="F284" s="276"/>
      <c r="G284" s="276"/>
      <c r="H284" s="277"/>
      <c r="I284" s="277"/>
      <c r="J284" s="277"/>
      <c r="K284" s="277"/>
      <c r="L284" s="277"/>
      <c r="M284" s="277"/>
      <c r="N284" s="276" t="s">
        <v>478</v>
      </c>
      <c r="O284" s="276" t="s">
        <v>177</v>
      </c>
      <c r="P284" s="276">
        <v>0.70299999999999996</v>
      </c>
      <c r="Q284" s="276">
        <f>+P284*F281</f>
        <v>1.7434399999999999</v>
      </c>
      <c r="R284" s="276">
        <v>3.5</v>
      </c>
      <c r="S284" s="276"/>
      <c r="T284" s="276"/>
      <c r="U284" s="276"/>
    </row>
    <row r="285" spans="1:21">
      <c r="A285" s="275"/>
      <c r="B285" s="276"/>
      <c r="C285" s="276"/>
      <c r="D285" s="276"/>
      <c r="E285" s="276"/>
      <c r="F285" s="276"/>
      <c r="G285" s="276"/>
      <c r="H285" s="277"/>
      <c r="I285" s="277"/>
      <c r="J285" s="277"/>
      <c r="K285" s="277"/>
      <c r="L285" s="277"/>
      <c r="M285" s="277"/>
      <c r="N285" s="276"/>
      <c r="O285" s="276"/>
      <c r="P285" s="276"/>
      <c r="Q285" s="276"/>
      <c r="R285" s="276"/>
      <c r="S285" s="276"/>
      <c r="T285" s="276"/>
      <c r="U285" s="276"/>
    </row>
    <row r="286" spans="1:21" ht="60">
      <c r="A286" s="270">
        <v>104</v>
      </c>
      <c r="B286" s="271" t="s">
        <v>532</v>
      </c>
      <c r="C286" s="271" t="s">
        <v>542</v>
      </c>
      <c r="D286" s="270" t="s">
        <v>173</v>
      </c>
      <c r="E286" s="270"/>
      <c r="F286" s="271">
        <v>3.68</v>
      </c>
      <c r="G286" s="271">
        <v>4.7300000000000004</v>
      </c>
      <c r="H286" s="273">
        <f>2314.1/1000*G286</f>
        <v>10.945693</v>
      </c>
      <c r="I286" s="273">
        <v>1.1000000000000001</v>
      </c>
      <c r="J286" s="273">
        <f>3087.62/1000*I286</f>
        <v>3.396382</v>
      </c>
      <c r="K286" s="273">
        <f>1.0572*1.05*1.02*(P287*R287+P288*R288+P289*R289+P290*R290+P291*R291)</f>
        <v>52.082781035292001</v>
      </c>
      <c r="L286" s="273">
        <f>H286+J286+K286</f>
        <v>66.424856035292009</v>
      </c>
      <c r="M286" s="273">
        <f>L286*F286</f>
        <v>244.44347020987462</v>
      </c>
      <c r="N286" s="271"/>
      <c r="O286" s="271"/>
      <c r="P286" s="271"/>
      <c r="Q286" s="271"/>
      <c r="R286" s="271"/>
      <c r="S286" s="271">
        <f>$F286*$G286</f>
        <v>17.406400000000001</v>
      </c>
      <c r="T286" s="271">
        <f>$F286*$I286</f>
        <v>4.0480000000000009</v>
      </c>
      <c r="U286" s="271">
        <f>$F286*$K286</f>
        <v>191.66463420987458</v>
      </c>
    </row>
    <row r="287" spans="1:21" ht="24">
      <c r="A287" s="275"/>
      <c r="B287" s="276"/>
      <c r="C287" s="276"/>
      <c r="D287" s="276"/>
      <c r="E287" s="276"/>
      <c r="F287" s="276"/>
      <c r="G287" s="276"/>
      <c r="H287" s="277"/>
      <c r="I287" s="277"/>
      <c r="J287" s="277"/>
      <c r="K287" s="277"/>
      <c r="L287" s="277"/>
      <c r="M287" s="277"/>
      <c r="N287" s="276" t="s">
        <v>306</v>
      </c>
      <c r="O287" s="276" t="s">
        <v>181</v>
      </c>
      <c r="P287" s="276">
        <v>2.2000000000000002</v>
      </c>
      <c r="Q287" s="276">
        <f>+P287*F286</f>
        <v>8.0960000000000019</v>
      </c>
      <c r="R287" s="276">
        <v>1.17</v>
      </c>
      <c r="S287" s="276"/>
      <c r="T287" s="276"/>
      <c r="U287" s="276"/>
    </row>
    <row r="288" spans="1:21" ht="24">
      <c r="A288" s="275"/>
      <c r="B288" s="276"/>
      <c r="C288" s="276"/>
      <c r="D288" s="276"/>
      <c r="E288" s="276"/>
      <c r="F288" s="276"/>
      <c r="G288" s="276"/>
      <c r="H288" s="277"/>
      <c r="I288" s="277"/>
      <c r="J288" s="277"/>
      <c r="K288" s="277"/>
      <c r="L288" s="277"/>
      <c r="M288" s="277"/>
      <c r="N288" s="276" t="s">
        <v>533</v>
      </c>
      <c r="O288" s="276" t="s">
        <v>173</v>
      </c>
      <c r="P288" s="276">
        <v>4.2999999999999997E-2</v>
      </c>
      <c r="Q288" s="276">
        <f>+P288*F286</f>
        <v>0.15823999999999999</v>
      </c>
      <c r="R288" s="276">
        <v>104.17</v>
      </c>
      <c r="S288" s="276"/>
      <c r="T288" s="276"/>
      <c r="U288" s="276"/>
    </row>
    <row r="289" spans="1:21">
      <c r="A289" s="275"/>
      <c r="B289" s="276"/>
      <c r="C289" s="276"/>
      <c r="D289" s="276"/>
      <c r="E289" s="276"/>
      <c r="F289" s="276"/>
      <c r="G289" s="276"/>
      <c r="H289" s="277"/>
      <c r="I289" s="277"/>
      <c r="J289" s="277"/>
      <c r="K289" s="277"/>
      <c r="L289" s="277"/>
      <c r="M289" s="277"/>
      <c r="N289" s="276" t="s">
        <v>307</v>
      </c>
      <c r="O289" s="276" t="s">
        <v>181</v>
      </c>
      <c r="P289" s="276">
        <v>1</v>
      </c>
      <c r="Q289" s="276">
        <f>+P289*F286</f>
        <v>3.68</v>
      </c>
      <c r="R289" s="276">
        <v>1</v>
      </c>
      <c r="S289" s="276"/>
      <c r="T289" s="276"/>
      <c r="U289" s="276"/>
    </row>
    <row r="290" spans="1:21" ht="36">
      <c r="A290" s="275"/>
      <c r="B290" s="276"/>
      <c r="C290" s="276"/>
      <c r="D290" s="276"/>
      <c r="E290" s="276"/>
      <c r="F290" s="276"/>
      <c r="G290" s="276"/>
      <c r="H290" s="277"/>
      <c r="I290" s="277"/>
      <c r="J290" s="277"/>
      <c r="K290" s="277"/>
      <c r="L290" s="277"/>
      <c r="M290" s="277"/>
      <c r="N290" s="276" t="s">
        <v>531</v>
      </c>
      <c r="O290" s="276" t="s">
        <v>173</v>
      </c>
      <c r="P290" s="276">
        <v>1.0149999999999999</v>
      </c>
      <c r="Q290" s="276">
        <f>+P290*F286</f>
        <v>3.7351999999999999</v>
      </c>
      <c r="R290" s="276">
        <v>31.04</v>
      </c>
      <c r="S290" s="276"/>
      <c r="T290" s="276"/>
      <c r="U290" s="276"/>
    </row>
    <row r="291" spans="1:21" ht="24">
      <c r="A291" s="275"/>
      <c r="B291" s="276"/>
      <c r="C291" s="276"/>
      <c r="D291" s="276"/>
      <c r="E291" s="276"/>
      <c r="F291" s="276"/>
      <c r="G291" s="276"/>
      <c r="H291" s="277"/>
      <c r="I291" s="277"/>
      <c r="J291" s="277"/>
      <c r="K291" s="277"/>
      <c r="L291" s="277"/>
      <c r="M291" s="277"/>
      <c r="N291" s="276" t="s">
        <v>478</v>
      </c>
      <c r="O291" s="276" t="s">
        <v>177</v>
      </c>
      <c r="P291" s="276">
        <v>1.84</v>
      </c>
      <c r="Q291" s="276">
        <f>+P291*F286</f>
        <v>6.7712000000000003</v>
      </c>
      <c r="R291" s="276">
        <v>3.5</v>
      </c>
      <c r="S291" s="276"/>
      <c r="T291" s="276"/>
      <c r="U291" s="276"/>
    </row>
    <row r="292" spans="1:21">
      <c r="A292" s="275"/>
      <c r="B292" s="276"/>
      <c r="C292" s="276"/>
      <c r="D292" s="276"/>
      <c r="E292" s="276"/>
      <c r="F292" s="276"/>
      <c r="G292" s="276"/>
      <c r="H292" s="277"/>
      <c r="I292" s="277"/>
      <c r="J292" s="277"/>
      <c r="K292" s="277"/>
      <c r="L292" s="277"/>
      <c r="M292" s="277"/>
      <c r="N292" s="276"/>
      <c r="O292" s="276"/>
      <c r="P292" s="276"/>
      <c r="Q292" s="276"/>
      <c r="R292" s="276"/>
      <c r="S292" s="276"/>
      <c r="T292" s="276"/>
      <c r="U292" s="276"/>
    </row>
    <row r="293" spans="1:21">
      <c r="A293" s="270">
        <v>105</v>
      </c>
      <c r="B293" s="271"/>
      <c r="C293" s="271" t="s">
        <v>534</v>
      </c>
      <c r="D293" s="270"/>
      <c r="E293" s="270"/>
      <c r="F293" s="271">
        <v>1</v>
      </c>
      <c r="G293" s="271">
        <v>0</v>
      </c>
      <c r="H293" s="273">
        <f>2314.1/1000*G293</f>
        <v>0</v>
      </c>
      <c r="I293" s="273">
        <v>0</v>
      </c>
      <c r="J293" s="273">
        <f>3087.62/1000*I293</f>
        <v>0</v>
      </c>
      <c r="K293" s="273">
        <f>1.0572*1.05*1.02*(P294*R294+P295*R295)</f>
        <v>266.30783424000003</v>
      </c>
      <c r="L293" s="273">
        <f>H293+J293+K293</f>
        <v>266.30783424000003</v>
      </c>
      <c r="M293" s="273">
        <f>L293*F293</f>
        <v>266.30783424000003</v>
      </c>
      <c r="N293" s="271"/>
      <c r="O293" s="271"/>
      <c r="P293" s="271"/>
      <c r="Q293" s="271"/>
      <c r="R293" s="271"/>
      <c r="S293" s="271">
        <f>$F293*$G293</f>
        <v>0</v>
      </c>
      <c r="T293" s="271">
        <f>$F293*$I293</f>
        <v>0</v>
      </c>
      <c r="U293" s="271">
        <f>$F293*$K293</f>
        <v>266.30783424000003</v>
      </c>
    </row>
    <row r="294" spans="1:21" ht="36">
      <c r="A294" s="275"/>
      <c r="B294" s="276"/>
      <c r="C294" s="276"/>
      <c r="D294" s="276"/>
      <c r="E294" s="276"/>
      <c r="F294" s="276"/>
      <c r="G294" s="276"/>
      <c r="H294" s="277"/>
      <c r="I294" s="277"/>
      <c r="J294" s="277"/>
      <c r="K294" s="277"/>
      <c r="L294" s="277"/>
      <c r="M294" s="277"/>
      <c r="N294" s="276" t="s">
        <v>535</v>
      </c>
      <c r="O294" s="276" t="s">
        <v>181</v>
      </c>
      <c r="P294" s="276">
        <v>700</v>
      </c>
      <c r="Q294" s="276">
        <f>+P294*F293</f>
        <v>700</v>
      </c>
      <c r="R294" s="276">
        <v>0.32</v>
      </c>
      <c r="S294" s="276"/>
      <c r="T294" s="276"/>
      <c r="U294" s="276"/>
    </row>
    <row r="295" spans="1:21" ht="24">
      <c r="A295" s="275"/>
      <c r="B295" s="276"/>
      <c r="C295" s="276"/>
      <c r="D295" s="276"/>
      <c r="E295" s="276"/>
      <c r="F295" s="276"/>
      <c r="G295" s="276"/>
      <c r="H295" s="277"/>
      <c r="I295" s="277"/>
      <c r="J295" s="277"/>
      <c r="K295" s="277"/>
      <c r="L295" s="277"/>
      <c r="M295" s="277"/>
      <c r="N295" s="276" t="s">
        <v>536</v>
      </c>
      <c r="O295" s="276" t="s">
        <v>181</v>
      </c>
      <c r="P295" s="276">
        <v>40</v>
      </c>
      <c r="Q295" s="276">
        <f>+P295*F293</f>
        <v>40</v>
      </c>
      <c r="R295" s="276">
        <v>0.28000000000000003</v>
      </c>
      <c r="S295" s="276"/>
      <c r="T295" s="276"/>
      <c r="U295" s="276"/>
    </row>
    <row r="296" spans="1:21">
      <c r="A296" s="275"/>
      <c r="B296" s="276"/>
      <c r="C296" s="276"/>
      <c r="D296" s="276"/>
      <c r="E296" s="276"/>
      <c r="F296" s="276"/>
      <c r="G296" s="276"/>
      <c r="H296" s="277"/>
      <c r="I296" s="277"/>
      <c r="J296" s="277"/>
      <c r="K296" s="277"/>
      <c r="L296" s="277"/>
      <c r="M296" s="277"/>
      <c r="N296" s="276"/>
      <c r="O296" s="276"/>
      <c r="P296" s="276"/>
      <c r="Q296" s="276"/>
      <c r="R296" s="276"/>
      <c r="S296" s="276"/>
      <c r="T296" s="276"/>
      <c r="U296" s="276"/>
    </row>
    <row r="297" spans="1:21" ht="72">
      <c r="A297" s="278">
        <v>106</v>
      </c>
      <c r="B297" s="302" t="s">
        <v>537</v>
      </c>
      <c r="C297" s="302" t="s">
        <v>538</v>
      </c>
      <c r="D297" s="278" t="s">
        <v>176</v>
      </c>
      <c r="E297" s="278"/>
      <c r="F297" s="302">
        <v>0.4</v>
      </c>
      <c r="G297" s="302">
        <v>14.5</v>
      </c>
      <c r="H297" s="303">
        <f>2314.1/1000*G297</f>
        <v>33.554449999999996</v>
      </c>
      <c r="I297" s="303">
        <v>1.5</v>
      </c>
      <c r="J297" s="303">
        <f>3087.62/1000*I297</f>
        <v>4.6314299999999999</v>
      </c>
      <c r="K297" s="303">
        <f>1.0572*1.05*1.02*(P298*R298)</f>
        <v>44.973414863999999</v>
      </c>
      <c r="L297" s="303">
        <f>H297+J297+K297</f>
        <v>83.159294864000003</v>
      </c>
      <c r="M297" s="303">
        <f>L297*F297</f>
        <v>33.2637179456</v>
      </c>
      <c r="N297" s="302"/>
      <c r="O297" s="302"/>
      <c r="P297" s="302"/>
      <c r="Q297" s="302"/>
      <c r="R297" s="302"/>
      <c r="S297" s="271">
        <f>$F297*$G297</f>
        <v>5.8000000000000007</v>
      </c>
      <c r="T297" s="271">
        <f>$F297*$I297</f>
        <v>0.60000000000000009</v>
      </c>
      <c r="U297" s="271">
        <f>$F297*$K297</f>
        <v>17.989365945599999</v>
      </c>
    </row>
    <row r="298" spans="1:21" ht="48">
      <c r="A298" s="270"/>
      <c r="B298" s="304"/>
      <c r="C298" s="304"/>
      <c r="D298" s="304"/>
      <c r="E298" s="304"/>
      <c r="F298" s="304"/>
      <c r="G298" s="304"/>
      <c r="H298" s="305"/>
      <c r="I298" s="305"/>
      <c r="J298" s="305"/>
      <c r="K298" s="305"/>
      <c r="L298" s="305"/>
      <c r="M298" s="305"/>
      <c r="N298" s="304" t="s">
        <v>539</v>
      </c>
      <c r="O298" s="304" t="s">
        <v>168</v>
      </c>
      <c r="P298" s="304">
        <v>0.24</v>
      </c>
      <c r="Q298" s="304">
        <f>+P298*F297</f>
        <v>9.6000000000000002E-2</v>
      </c>
      <c r="R298" s="304">
        <v>165.5</v>
      </c>
      <c r="S298" s="276"/>
      <c r="T298" s="276"/>
      <c r="U298" s="276"/>
    </row>
    <row r="299" spans="1:21">
      <c r="A299" s="275"/>
      <c r="B299" s="276"/>
      <c r="C299" s="276"/>
      <c r="D299" s="276"/>
      <c r="E299" s="276"/>
      <c r="F299" s="276"/>
      <c r="G299" s="276"/>
      <c r="H299" s="277"/>
      <c r="I299" s="277"/>
      <c r="J299" s="277"/>
      <c r="K299" s="277"/>
      <c r="L299" s="277"/>
      <c r="M299" s="277"/>
      <c r="N299" s="276"/>
      <c r="O299" s="276"/>
      <c r="P299" s="276"/>
      <c r="Q299" s="276"/>
      <c r="R299" s="276"/>
      <c r="S299" s="276"/>
      <c r="T299" s="276"/>
      <c r="U299" s="276"/>
    </row>
    <row r="300" spans="1:21" ht="56.25" customHeight="1">
      <c r="A300" s="270">
        <v>107</v>
      </c>
      <c r="B300" s="271" t="s">
        <v>546</v>
      </c>
      <c r="C300" s="271" t="s">
        <v>547</v>
      </c>
      <c r="D300" s="270" t="s">
        <v>173</v>
      </c>
      <c r="E300" s="270"/>
      <c r="F300" s="271">
        <v>1.61</v>
      </c>
      <c r="G300" s="271">
        <v>17.399999999999999</v>
      </c>
      <c r="H300" s="273">
        <f>2314.1/1000*G300</f>
        <v>40.265339999999995</v>
      </c>
      <c r="I300" s="273">
        <v>0.3</v>
      </c>
      <c r="J300" s="273">
        <f>3087.62/1000*I300</f>
        <v>0.92628599999999994</v>
      </c>
      <c r="K300" s="273">
        <f>1.0572*1.05*1.02*(P301*R301+P302*R302+P303*R303)</f>
        <v>48.606456085992001</v>
      </c>
      <c r="L300" s="273">
        <f>H300+J300+K300</f>
        <v>89.798082085991993</v>
      </c>
      <c r="M300" s="273">
        <f>L300*F300</f>
        <v>144.57491215844712</v>
      </c>
      <c r="N300" s="271"/>
      <c r="O300" s="271"/>
      <c r="P300" s="271"/>
      <c r="Q300" s="271"/>
      <c r="R300" s="271"/>
      <c r="S300" s="271">
        <f>$F300*$G300</f>
        <v>28.013999999999999</v>
      </c>
      <c r="T300" s="271">
        <f>$F300*$I300</f>
        <v>0.48299999999999998</v>
      </c>
      <c r="U300" s="271">
        <f>$F300*$K300</f>
        <v>78.25639429844712</v>
      </c>
    </row>
    <row r="301" spans="1:21" ht="24">
      <c r="A301" s="275"/>
      <c r="B301" s="276"/>
      <c r="C301" s="276"/>
      <c r="D301" s="276"/>
      <c r="E301" s="276"/>
      <c r="F301" s="276"/>
      <c r="G301" s="276"/>
      <c r="H301" s="277"/>
      <c r="I301" s="277"/>
      <c r="J301" s="277"/>
      <c r="K301" s="277"/>
      <c r="L301" s="277"/>
      <c r="M301" s="277"/>
      <c r="N301" s="276" t="s">
        <v>477</v>
      </c>
      <c r="O301" s="276" t="s">
        <v>173</v>
      </c>
      <c r="P301" s="276">
        <v>0.11799999999999999</v>
      </c>
      <c r="Q301" s="276">
        <f>+P301*F300</f>
        <v>0.18998000000000001</v>
      </c>
      <c r="R301" s="276">
        <v>104.17</v>
      </c>
      <c r="S301" s="276"/>
      <c r="T301" s="276"/>
      <c r="U301" s="276"/>
    </row>
    <row r="302" spans="1:21" ht="36">
      <c r="A302" s="275"/>
      <c r="B302" s="276"/>
      <c r="C302" s="276"/>
      <c r="D302" s="276"/>
      <c r="E302" s="276"/>
      <c r="F302" s="276"/>
      <c r="G302" s="276"/>
      <c r="H302" s="277"/>
      <c r="I302" s="277"/>
      <c r="J302" s="277"/>
      <c r="K302" s="277"/>
      <c r="L302" s="277"/>
      <c r="M302" s="277"/>
      <c r="N302" s="276" t="s">
        <v>541</v>
      </c>
      <c r="O302" s="276" t="s">
        <v>173</v>
      </c>
      <c r="P302" s="276">
        <v>1.02</v>
      </c>
      <c r="Q302" s="276">
        <f>+P302*F300</f>
        <v>1.6422000000000001</v>
      </c>
      <c r="R302" s="276">
        <v>28.13</v>
      </c>
      <c r="S302" s="276"/>
      <c r="T302" s="276"/>
      <c r="U302" s="276"/>
    </row>
    <row r="303" spans="1:21" ht="36.75" customHeight="1">
      <c r="A303" s="275"/>
      <c r="B303" s="276"/>
      <c r="C303" s="276"/>
      <c r="D303" s="276"/>
      <c r="E303" s="276"/>
      <c r="F303" s="276"/>
      <c r="G303" s="276"/>
      <c r="H303" s="277"/>
      <c r="I303" s="277"/>
      <c r="J303" s="277"/>
      <c r="K303" s="277"/>
      <c r="L303" s="277"/>
      <c r="M303" s="277"/>
      <c r="N303" s="276" t="s">
        <v>326</v>
      </c>
      <c r="O303" s="276" t="s">
        <v>173</v>
      </c>
      <c r="P303" s="276">
        <v>0.06</v>
      </c>
      <c r="Q303" s="276">
        <f>+P303*F300</f>
        <v>9.6600000000000005E-2</v>
      </c>
      <c r="R303" s="276">
        <v>32.4</v>
      </c>
      <c r="S303" s="276"/>
      <c r="T303" s="276"/>
      <c r="U303" s="276"/>
    </row>
    <row r="304" spans="1:21">
      <c r="A304" s="275"/>
      <c r="B304" s="276"/>
      <c r="C304" s="276"/>
      <c r="D304" s="276"/>
      <c r="E304" s="276"/>
      <c r="F304" s="276"/>
      <c r="G304" s="276"/>
      <c r="H304" s="277"/>
      <c r="I304" s="277"/>
      <c r="J304" s="277"/>
      <c r="K304" s="277"/>
      <c r="L304" s="277"/>
      <c r="M304" s="277"/>
      <c r="N304" s="276"/>
      <c r="O304" s="276"/>
      <c r="P304" s="276"/>
      <c r="Q304" s="276"/>
      <c r="R304" s="276"/>
      <c r="S304" s="276"/>
      <c r="T304" s="276"/>
      <c r="U304" s="276"/>
    </row>
    <row r="305" spans="1:21" ht="37.5" customHeight="1">
      <c r="A305" s="270">
        <v>108</v>
      </c>
      <c r="B305" s="271" t="s">
        <v>548</v>
      </c>
      <c r="C305" s="271" t="s">
        <v>549</v>
      </c>
      <c r="D305" s="270" t="s">
        <v>543</v>
      </c>
      <c r="E305" s="270"/>
      <c r="F305" s="271">
        <v>0.5</v>
      </c>
      <c r="G305" s="271">
        <v>37.6</v>
      </c>
      <c r="H305" s="273">
        <f>2314.1/1000*G305</f>
        <v>87.010159999999999</v>
      </c>
      <c r="I305" s="273">
        <v>0.34</v>
      </c>
      <c r="J305" s="273">
        <f>3087.62/1000*I305</f>
        <v>1.0497908</v>
      </c>
      <c r="K305" s="273">
        <f>1.0572*1.05*1.02*(P306*R306+P307*R307)</f>
        <v>70.234162236000003</v>
      </c>
      <c r="L305" s="273">
        <f>H305+J305+K305</f>
        <v>158.294113036</v>
      </c>
      <c r="M305" s="273">
        <f>L305*F305</f>
        <v>79.147056517999999</v>
      </c>
      <c r="N305" s="271"/>
      <c r="O305" s="271"/>
      <c r="P305" s="271"/>
      <c r="Q305" s="271"/>
      <c r="R305" s="271"/>
      <c r="S305" s="271">
        <f>$F305*$G305</f>
        <v>18.8</v>
      </c>
      <c r="T305" s="271">
        <f>$F305*$I305</f>
        <v>0.17</v>
      </c>
      <c r="U305" s="271">
        <f>$F305*$K305</f>
        <v>35.117081118000002</v>
      </c>
    </row>
    <row r="306" spans="1:21" ht="34.5" customHeight="1">
      <c r="A306" s="275"/>
      <c r="B306" s="276"/>
      <c r="C306" s="276"/>
      <c r="D306" s="276"/>
      <c r="E306" s="276"/>
      <c r="F306" s="276"/>
      <c r="G306" s="276"/>
      <c r="H306" s="277"/>
      <c r="I306" s="277"/>
      <c r="J306" s="277"/>
      <c r="K306" s="277"/>
      <c r="L306" s="277"/>
      <c r="M306" s="277"/>
      <c r="N306" s="276" t="s">
        <v>544</v>
      </c>
      <c r="O306" s="276" t="s">
        <v>173</v>
      </c>
      <c r="P306" s="276">
        <v>0.2</v>
      </c>
      <c r="Q306" s="276">
        <f>+P306*F305</f>
        <v>0.1</v>
      </c>
      <c r="R306" s="276">
        <v>32.4</v>
      </c>
      <c r="S306" s="276"/>
      <c r="T306" s="276"/>
      <c r="U306" s="276"/>
    </row>
    <row r="307" spans="1:21" ht="24">
      <c r="A307" s="275"/>
      <c r="B307" s="276"/>
      <c r="C307" s="276"/>
      <c r="D307" s="276"/>
      <c r="E307" s="276"/>
      <c r="F307" s="276"/>
      <c r="G307" s="276"/>
      <c r="H307" s="277"/>
      <c r="I307" s="277"/>
      <c r="J307" s="277"/>
      <c r="K307" s="277"/>
      <c r="L307" s="277"/>
      <c r="M307" s="277"/>
      <c r="N307" s="276" t="s">
        <v>545</v>
      </c>
      <c r="O307" s="276" t="s">
        <v>177</v>
      </c>
      <c r="P307" s="276">
        <v>10.1</v>
      </c>
      <c r="Q307" s="276">
        <f>+P307*F305</f>
        <v>5.05</v>
      </c>
      <c r="R307" s="276">
        <v>5.5</v>
      </c>
      <c r="S307" s="276"/>
      <c r="T307" s="276"/>
      <c r="U307" s="276"/>
    </row>
    <row r="308" spans="1:21">
      <c r="A308" s="275"/>
      <c r="B308" s="276"/>
      <c r="C308" s="276"/>
      <c r="D308" s="276"/>
      <c r="E308" s="276"/>
      <c r="F308" s="276"/>
      <c r="G308" s="276"/>
      <c r="H308" s="277"/>
      <c r="I308" s="277"/>
      <c r="J308" s="277"/>
      <c r="K308" s="277"/>
      <c r="L308" s="277"/>
      <c r="M308" s="277"/>
      <c r="N308" s="276"/>
      <c r="O308" s="276"/>
      <c r="P308" s="276"/>
      <c r="Q308" s="276"/>
      <c r="R308" s="276"/>
      <c r="S308" s="276"/>
      <c r="T308" s="276"/>
      <c r="U308" s="276"/>
    </row>
    <row r="309" spans="1:21">
      <c r="A309" s="278"/>
      <c r="B309" s="278" t="s">
        <v>193</v>
      </c>
      <c r="C309" s="278" t="s">
        <v>248</v>
      </c>
      <c r="D309" s="278"/>
      <c r="E309" s="278"/>
      <c r="F309" s="278"/>
      <c r="G309" s="278"/>
      <c r="H309" s="279"/>
      <c r="I309" s="279"/>
      <c r="J309" s="279"/>
      <c r="K309" s="279"/>
      <c r="L309" s="279"/>
      <c r="M309" s="279">
        <f>SUM(M$17:M308)</f>
        <v>6419.9134211406217</v>
      </c>
      <c r="N309" s="278"/>
      <c r="O309" s="278"/>
      <c r="P309" s="278"/>
      <c r="Q309" s="278"/>
      <c r="R309" s="278"/>
      <c r="S309" s="278">
        <f>SUM(S$17:S308)</f>
        <v>589.34348999999997</v>
      </c>
      <c r="T309" s="278">
        <f>SUM(T$17:T308)</f>
        <v>206.81507999999994</v>
      </c>
      <c r="U309" s="278">
        <f>SUM(U$17:U308)</f>
        <v>4417.5472736220217</v>
      </c>
    </row>
    <row r="310" spans="1:21">
      <c r="A310" s="280" t="s">
        <v>457</v>
      </c>
      <c r="B310" s="280"/>
      <c r="C310" s="280"/>
      <c r="D310" s="280"/>
      <c r="E310" s="280"/>
      <c r="F310" s="280"/>
      <c r="G310" s="280"/>
      <c r="H310" s="291"/>
      <c r="I310" s="291"/>
      <c r="J310" s="291"/>
      <c r="K310" s="291"/>
      <c r="L310" s="291"/>
      <c r="M310" s="291"/>
      <c r="N310" s="280"/>
      <c r="O310" s="280"/>
      <c r="P310" s="280"/>
      <c r="Q310" s="280"/>
      <c r="R310" s="280"/>
      <c r="S310" s="280"/>
      <c r="T310" s="280"/>
      <c r="U310" s="280"/>
    </row>
    <row r="311" spans="1:21">
      <c r="A311" s="283"/>
      <c r="B311" s="283"/>
      <c r="C311" s="283" t="s">
        <v>194</v>
      </c>
      <c r="D311" s="283"/>
      <c r="E311" s="283"/>
      <c r="F311" s="283"/>
      <c r="G311" s="283"/>
      <c r="H311" s="284"/>
      <c r="I311" s="284"/>
      <c r="J311" s="284"/>
      <c r="K311" s="284"/>
      <c r="L311" s="284"/>
      <c r="M311" s="284"/>
      <c r="N311" s="283"/>
      <c r="O311" s="283"/>
      <c r="P311" s="283"/>
      <c r="Q311" s="283"/>
      <c r="R311" s="283"/>
      <c r="S311" s="283"/>
      <c r="T311" s="283"/>
      <c r="U311" s="283"/>
    </row>
    <row r="312" spans="1:21" ht="14.25">
      <c r="A312" s="281"/>
      <c r="B312" s="281"/>
      <c r="C312" s="285" t="s">
        <v>195</v>
      </c>
      <c r="D312" s="280"/>
      <c r="E312" s="280"/>
      <c r="F312" s="281"/>
      <c r="G312" s="281"/>
      <c r="H312" s="282"/>
      <c r="I312" s="282"/>
      <c r="J312" s="282"/>
      <c r="K312" s="282"/>
      <c r="L312" s="282"/>
      <c r="M312" s="282">
        <f>S309*2314.1/1000</f>
        <v>1363.7997702089999</v>
      </c>
      <c r="N312" s="281"/>
      <c r="O312" s="281"/>
      <c r="P312" s="281"/>
      <c r="Q312" s="281"/>
      <c r="R312" s="281"/>
      <c r="S312" s="281"/>
      <c r="T312" s="281"/>
      <c r="U312" s="281"/>
    </row>
    <row r="313" spans="1:21" ht="14.25">
      <c r="A313" s="281"/>
      <c r="B313" s="281"/>
      <c r="C313" s="476" t="s">
        <v>196</v>
      </c>
      <c r="D313" s="476"/>
      <c r="E313" s="476"/>
      <c r="F313" s="476"/>
      <c r="G313" s="476"/>
      <c r="H313" s="282"/>
      <c r="I313" s="282"/>
      <c r="J313" s="282"/>
      <c r="K313" s="282"/>
      <c r="L313" s="282"/>
      <c r="M313" s="282">
        <f>T309*3087.62/1000</f>
        <v>638.56637730959983</v>
      </c>
      <c r="N313" s="281"/>
      <c r="O313" s="281"/>
      <c r="P313" s="281"/>
      <c r="Q313" s="281"/>
      <c r="R313" s="281"/>
      <c r="S313" s="281"/>
      <c r="T313" s="281"/>
      <c r="U313" s="281"/>
    </row>
    <row r="314" spans="1:21" ht="14.25">
      <c r="A314" s="281"/>
      <c r="B314" s="281"/>
      <c r="C314" s="285" t="s">
        <v>197</v>
      </c>
      <c r="D314" s="280"/>
      <c r="E314" s="280"/>
      <c r="F314" s="281"/>
      <c r="G314" s="281"/>
      <c r="H314" s="282"/>
      <c r="I314" s="282"/>
      <c r="J314" s="282"/>
      <c r="K314" s="282"/>
      <c r="L314" s="282"/>
      <c r="M314" s="282">
        <f>U309</f>
        <v>4417.5472736220217</v>
      </c>
      <c r="N314" s="281"/>
      <c r="O314" s="281"/>
      <c r="P314" s="281"/>
      <c r="Q314" s="281"/>
      <c r="R314" s="281"/>
      <c r="S314" s="281"/>
      <c r="T314" s="281"/>
      <c r="U314" s="281"/>
    </row>
    <row r="315" spans="1:21" ht="14.25">
      <c r="A315" s="281"/>
      <c r="B315" s="281"/>
      <c r="C315" s="285" t="s">
        <v>79</v>
      </c>
      <c r="D315" s="280"/>
      <c r="E315" s="280"/>
      <c r="F315" s="281"/>
      <c r="G315" s="281"/>
      <c r="H315" s="282"/>
      <c r="I315" s="282"/>
      <c r="J315" s="282"/>
      <c r="K315" s="282"/>
      <c r="L315" s="282"/>
      <c r="M315" s="282">
        <f>M314+M313+M312</f>
        <v>6419.9134211406217</v>
      </c>
      <c r="N315" s="281"/>
      <c r="O315" s="281"/>
      <c r="P315" s="281"/>
      <c r="Q315" s="281"/>
      <c r="R315" s="281"/>
      <c r="S315" s="281"/>
      <c r="T315" s="281"/>
      <c r="U315" s="281"/>
    </row>
    <row r="316" spans="1:21" ht="14.25">
      <c r="A316" s="281"/>
      <c r="B316" s="286"/>
      <c r="C316" s="476" t="s">
        <v>198</v>
      </c>
      <c r="D316" s="476"/>
      <c r="E316" s="476"/>
      <c r="F316" s="476"/>
      <c r="G316" s="476"/>
      <c r="H316" s="476"/>
      <c r="I316" s="282"/>
      <c r="J316" s="282"/>
      <c r="K316" s="282"/>
      <c r="L316" s="282"/>
      <c r="M316" s="282">
        <f>M315*13.3%</f>
        <v>853.84848501170268</v>
      </c>
      <c r="N316" s="281"/>
      <c r="O316" s="281"/>
      <c r="P316" s="281"/>
      <c r="Q316" s="281"/>
      <c r="R316" s="281"/>
      <c r="S316" s="281"/>
      <c r="T316" s="281"/>
      <c r="U316" s="281"/>
    </row>
    <row r="317" spans="1:21" ht="14.25">
      <c r="A317" s="281"/>
      <c r="B317" s="281"/>
      <c r="C317" s="285" t="s">
        <v>79</v>
      </c>
      <c r="D317" s="287"/>
      <c r="E317" s="287"/>
      <c r="F317" s="285"/>
      <c r="G317" s="285"/>
      <c r="H317" s="282"/>
      <c r="I317" s="282"/>
      <c r="J317" s="282"/>
      <c r="K317" s="282"/>
      <c r="L317" s="282"/>
      <c r="M317" s="282">
        <f>M316+M315</f>
        <v>7273.7619061523246</v>
      </c>
      <c r="N317" s="281"/>
      <c r="O317" s="281"/>
      <c r="P317" s="281"/>
      <c r="Q317" s="281"/>
      <c r="R317" s="281"/>
      <c r="S317" s="281"/>
      <c r="T317" s="281"/>
      <c r="U317" s="281"/>
    </row>
    <row r="318" spans="1:21" ht="14.25">
      <c r="A318" s="281"/>
      <c r="B318" s="301"/>
      <c r="C318" s="285" t="s">
        <v>199</v>
      </c>
      <c r="D318" s="287"/>
      <c r="E318" s="287"/>
      <c r="F318" s="285"/>
      <c r="G318" s="285"/>
      <c r="H318" s="282"/>
      <c r="I318" s="282"/>
      <c r="J318" s="282"/>
      <c r="K318" s="282"/>
      <c r="L318" s="282"/>
      <c r="M318" s="282">
        <f>M317*11%</f>
        <v>800.11380967675575</v>
      </c>
      <c r="N318" s="281"/>
      <c r="O318" s="281"/>
      <c r="P318" s="281"/>
      <c r="Q318" s="281"/>
      <c r="R318" s="281"/>
      <c r="S318" s="281"/>
      <c r="T318" s="281"/>
      <c r="U318" s="281"/>
    </row>
    <row r="319" spans="1:21" ht="28.5">
      <c r="A319" s="288"/>
      <c r="B319" s="281"/>
      <c r="C319" s="289" t="s">
        <v>200</v>
      </c>
      <c r="D319" s="287"/>
      <c r="E319" s="287"/>
      <c r="F319" s="285"/>
      <c r="G319" s="285"/>
      <c r="H319" s="290"/>
      <c r="I319" s="291"/>
      <c r="J319" s="291"/>
      <c r="K319" s="291"/>
      <c r="L319" s="291"/>
      <c r="M319" s="409">
        <f>M318+M317</f>
        <v>8073.87571582908</v>
      </c>
      <c r="N319" s="280"/>
      <c r="O319" s="280"/>
      <c r="P319" s="280"/>
      <c r="Q319" s="280"/>
      <c r="R319" s="280"/>
      <c r="S319" s="280"/>
      <c r="T319" s="280"/>
      <c r="U319" s="280"/>
    </row>
    <row r="321" spans="2:26" ht="14.25">
      <c r="I321" s="377" t="s">
        <v>448</v>
      </c>
      <c r="N321" s="295"/>
    </row>
    <row r="322" spans="2:26" ht="14.25">
      <c r="M322" s="475" t="s">
        <v>449</v>
      </c>
      <c r="N322" s="475"/>
      <c r="V322" s="293"/>
    </row>
    <row r="323" spans="2:26" ht="14.25">
      <c r="C323" s="429"/>
      <c r="D323" s="430"/>
      <c r="E323" s="430"/>
      <c r="F323" s="431"/>
      <c r="G323" s="429"/>
      <c r="H323" s="432"/>
      <c r="I323" s="432"/>
      <c r="J323" s="432"/>
      <c r="K323" s="432"/>
      <c r="L323" s="432"/>
      <c r="M323" s="433"/>
      <c r="N323" s="433"/>
      <c r="O323" s="429"/>
      <c r="P323" s="429"/>
      <c r="Q323" s="429"/>
      <c r="R323" s="429"/>
      <c r="V323" s="293"/>
    </row>
    <row r="324" spans="2:26" ht="14.25">
      <c r="B324" s="378">
        <v>1</v>
      </c>
      <c r="C324" s="379" t="s">
        <v>450</v>
      </c>
      <c r="D324" s="380"/>
      <c r="E324" s="380"/>
      <c r="F324" s="381"/>
      <c r="G324" s="382"/>
      <c r="H324" s="383"/>
      <c r="I324" s="383" t="s">
        <v>451</v>
      </c>
      <c r="J324" s="383"/>
      <c r="K324" s="384" t="s">
        <v>168</v>
      </c>
      <c r="L324" s="385">
        <v>1</v>
      </c>
      <c r="M324" s="386">
        <v>25</v>
      </c>
      <c r="N324" s="386">
        <f>L324*M324</f>
        <v>25</v>
      </c>
      <c r="O324" s="387"/>
      <c r="P324" s="297"/>
      <c r="Q324" s="388"/>
      <c r="R324" s="389"/>
      <c r="Z324" s="293"/>
    </row>
    <row r="325" spans="2:26" ht="16.5">
      <c r="C325" s="390" t="s">
        <v>79</v>
      </c>
      <c r="D325" s="391"/>
      <c r="E325" s="391"/>
      <c r="F325" s="392"/>
      <c r="G325" s="393"/>
      <c r="H325" s="394"/>
      <c r="I325" s="394"/>
      <c r="J325" s="394"/>
      <c r="K325" s="300"/>
      <c r="N325" s="395">
        <f>SUM(N322:N324)</f>
        <v>25</v>
      </c>
    </row>
    <row r="326" spans="2:26" ht="15.75">
      <c r="C326" s="371" t="s">
        <v>452</v>
      </c>
      <c r="D326" s="396"/>
      <c r="E326" s="396"/>
      <c r="F326" s="397"/>
      <c r="G326" s="398"/>
      <c r="H326" s="399"/>
      <c r="I326" s="399"/>
      <c r="J326" s="399"/>
      <c r="K326" s="399"/>
      <c r="L326" s="399"/>
      <c r="N326" s="400">
        <f>+N325*1.0572*1.02</f>
        <v>26.958600000000001</v>
      </c>
    </row>
    <row r="327" spans="2:26" ht="16.5">
      <c r="C327" s="401" t="s">
        <v>453</v>
      </c>
      <c r="D327" s="391"/>
      <c r="E327" s="391"/>
      <c r="F327" s="392"/>
      <c r="G327" s="393"/>
      <c r="H327" s="394"/>
      <c r="I327" s="394"/>
      <c r="J327" s="394"/>
      <c r="K327" s="300"/>
      <c r="N327" s="338"/>
    </row>
    <row r="330" spans="2:26" ht="15.75">
      <c r="B330" s="296"/>
      <c r="C330" s="297" t="s">
        <v>431</v>
      </c>
      <c r="D330" s="298"/>
      <c r="E330" s="298"/>
      <c r="F330" s="299"/>
      <c r="G330" s="296"/>
      <c r="I330" s="300" t="s">
        <v>432</v>
      </c>
      <c r="J330" s="300"/>
    </row>
    <row r="331" spans="2:26" ht="14.25">
      <c r="C331" s="296" t="s">
        <v>414</v>
      </c>
      <c r="D331" s="298"/>
      <c r="E331" s="298"/>
      <c r="F331" s="299"/>
      <c r="G331" s="296"/>
      <c r="I331" s="300" t="s">
        <v>362</v>
      </c>
      <c r="J331" s="300"/>
    </row>
  </sheetData>
  <mergeCells count="29">
    <mergeCell ref="A2:Q2"/>
    <mergeCell ref="P8:Q8"/>
    <mergeCell ref="B3:R3"/>
    <mergeCell ref="B4:R4"/>
    <mergeCell ref="J5:K5"/>
    <mergeCell ref="J6:K6"/>
    <mergeCell ref="L6:O6"/>
    <mergeCell ref="P6:Q6"/>
    <mergeCell ref="A13:A15"/>
    <mergeCell ref="B13:B15"/>
    <mergeCell ref="C13:C15"/>
    <mergeCell ref="D13:D14"/>
    <mergeCell ref="E13:F15"/>
    <mergeCell ref="B1:R1"/>
    <mergeCell ref="M322:N322"/>
    <mergeCell ref="C313:G313"/>
    <mergeCell ref="C316:H316"/>
    <mergeCell ref="P9:Q9"/>
    <mergeCell ref="P10:Q10"/>
    <mergeCell ref="D11:F11"/>
    <mergeCell ref="P11:Q11"/>
    <mergeCell ref="G13:L13"/>
    <mergeCell ref="M13:M14"/>
    <mergeCell ref="I14:J14"/>
    <mergeCell ref="A7:E7"/>
    <mergeCell ref="F7:G7"/>
    <mergeCell ref="H7:I7"/>
    <mergeCell ref="P7:Q7"/>
    <mergeCell ref="K8:O8"/>
  </mergeCells>
  <printOptions horizontalCentered="1" gridLinesSet="0"/>
  <pageMargins left="0" right="0" top="0.5" bottom="0.5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79"/>
  <sheetViews>
    <sheetView showGridLines="0" topLeftCell="A61" zoomScale="124" zoomScaleNormal="124" workbookViewId="0">
      <selection activeCell="A73" sqref="A73:R73"/>
    </sheetView>
  </sheetViews>
  <sheetFormatPr defaultRowHeight="12"/>
  <cols>
    <col min="1" max="1" width="3.42578125" style="274" bestFit="1" customWidth="1"/>
    <col min="2" max="2" width="8.28515625" style="274" customWidth="1"/>
    <col min="3" max="3" width="31.42578125" style="274" customWidth="1"/>
    <col min="4" max="4" width="6.42578125" style="293" customWidth="1"/>
    <col min="5" max="5" width="5.28515625" style="293" hidden="1" customWidth="1"/>
    <col min="6" max="6" width="6.5703125" style="294" customWidth="1"/>
    <col min="7" max="7" width="8.140625" style="274" customWidth="1"/>
    <col min="8" max="8" width="9.140625" style="295"/>
    <col min="9" max="9" width="8.42578125" style="295" customWidth="1"/>
    <col min="10" max="10" width="9.42578125" style="295" customWidth="1"/>
    <col min="11" max="11" width="9.140625" style="295"/>
    <col min="12" max="12" width="9.85546875" style="295" customWidth="1"/>
    <col min="13" max="13" width="11.28515625" style="295" customWidth="1"/>
    <col min="14" max="14" width="18.42578125" style="274" customWidth="1"/>
    <col min="15" max="15" width="4.85546875" style="274" customWidth="1"/>
    <col min="16" max="16" width="5.42578125" style="274" customWidth="1"/>
    <col min="17" max="17" width="5.85546875" style="274" customWidth="1"/>
    <col min="18" max="18" width="5.5703125" style="274" customWidth="1"/>
    <col min="19" max="21" width="0" style="274" hidden="1" customWidth="1"/>
    <col min="22" max="16384" width="9.140625" style="274"/>
  </cols>
  <sheetData>
    <row r="1" spans="1:18" s="252" customFormat="1" ht="34.5" customHeight="1">
      <c r="B1" s="438" t="s">
        <v>560</v>
      </c>
      <c r="C1" s="438"/>
      <c r="D1" s="438"/>
      <c r="E1" s="438"/>
      <c r="F1" s="438"/>
      <c r="G1" s="438"/>
      <c r="H1" s="438"/>
      <c r="I1" s="438"/>
      <c r="J1" s="438"/>
      <c r="K1" s="438"/>
      <c r="L1" s="438"/>
      <c r="M1" s="438"/>
      <c r="N1" s="438"/>
      <c r="O1" s="438"/>
      <c r="P1" s="438"/>
      <c r="Q1" s="438"/>
      <c r="R1" s="438"/>
    </row>
    <row r="2" spans="1:18" s="119" customFormat="1" ht="18" customHeight="1">
      <c r="A2" s="499" t="s">
        <v>245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  <c r="O2" s="499"/>
      <c r="P2" s="499"/>
      <c r="Q2" s="499"/>
    </row>
    <row r="3" spans="1:18" s="253" customFormat="1" ht="25.5" customHeight="1">
      <c r="A3" s="251"/>
      <c r="B3" s="501" t="s">
        <v>363</v>
      </c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  <c r="O3" s="501"/>
      <c r="P3" s="501"/>
      <c r="Q3" s="501"/>
      <c r="R3" s="501"/>
    </row>
    <row r="4" spans="1:18" s="254" customFormat="1" ht="24.75" customHeight="1">
      <c r="A4" s="251"/>
      <c r="B4" s="501" t="s">
        <v>364</v>
      </c>
      <c r="C4" s="501"/>
      <c r="D4" s="501"/>
      <c r="E4" s="501"/>
      <c r="F4" s="501"/>
      <c r="G4" s="501"/>
      <c r="H4" s="501"/>
      <c r="I4" s="501"/>
      <c r="J4" s="501"/>
      <c r="K4" s="501"/>
      <c r="L4" s="501"/>
      <c r="M4" s="501"/>
      <c r="N4" s="501"/>
      <c r="O4" s="501"/>
      <c r="P4" s="501"/>
      <c r="Q4" s="501"/>
      <c r="R4" s="501"/>
    </row>
    <row r="5" spans="1:18" s="71" customFormat="1" ht="17.25" customHeight="1">
      <c r="A5" s="366"/>
      <c r="C5" s="71" t="s">
        <v>137</v>
      </c>
      <c r="D5" s="367"/>
      <c r="J5" s="502"/>
      <c r="K5" s="502"/>
      <c r="L5" s="368" t="s">
        <v>436</v>
      </c>
      <c r="M5" s="368"/>
      <c r="N5" s="368"/>
      <c r="O5" s="368"/>
      <c r="P5" s="369"/>
      <c r="Q5" s="368"/>
    </row>
    <row r="6" spans="1:18" s="71" customFormat="1" ht="14.25">
      <c r="A6" s="366"/>
      <c r="J6" s="502"/>
      <c r="K6" s="502"/>
      <c r="L6" s="503" t="s">
        <v>407</v>
      </c>
      <c r="M6" s="503"/>
      <c r="N6" s="503"/>
      <c r="O6" s="503"/>
      <c r="P6" s="478">
        <v>2314.1</v>
      </c>
      <c r="Q6" s="478"/>
      <c r="R6" s="370"/>
    </row>
    <row r="7" spans="1:18" s="71" customFormat="1" ht="15.75">
      <c r="A7" s="487"/>
      <c r="B7" s="487"/>
      <c r="C7" s="487"/>
      <c r="D7" s="487"/>
      <c r="E7" s="487"/>
      <c r="F7" s="488"/>
      <c r="G7" s="489"/>
      <c r="H7" s="489"/>
      <c r="I7" s="489"/>
      <c r="L7" s="368" t="s">
        <v>138</v>
      </c>
      <c r="M7" s="368"/>
      <c r="N7" s="368"/>
      <c r="O7" s="368"/>
      <c r="P7" s="477">
        <v>3087.62</v>
      </c>
      <c r="Q7" s="477"/>
    </row>
    <row r="8" spans="1:18" s="71" customFormat="1" ht="15.75">
      <c r="A8" s="366"/>
      <c r="C8" s="371"/>
      <c r="K8" s="490" t="s">
        <v>139</v>
      </c>
      <c r="L8" s="490"/>
      <c r="M8" s="490"/>
      <c r="N8" s="490"/>
      <c r="O8" s="490"/>
      <c r="P8" s="500">
        <v>1.0571999999999999</v>
      </c>
      <c r="Q8" s="500"/>
    </row>
    <row r="9" spans="1:18" s="71" customFormat="1" ht="15.75">
      <c r="A9" s="366"/>
      <c r="C9" s="371"/>
      <c r="K9" s="368" t="s">
        <v>140</v>
      </c>
      <c r="L9" s="368"/>
      <c r="M9" s="368"/>
      <c r="N9" s="368"/>
      <c r="O9" s="368"/>
      <c r="P9" s="477"/>
      <c r="Q9" s="477"/>
    </row>
    <row r="10" spans="1:18" s="71" customFormat="1" ht="15.75">
      <c r="A10" s="366"/>
      <c r="C10" s="371"/>
      <c r="K10" s="368" t="s">
        <v>141</v>
      </c>
      <c r="L10" s="368"/>
      <c r="M10" s="368" t="s">
        <v>142</v>
      </c>
      <c r="N10" s="368"/>
      <c r="O10" s="368"/>
      <c r="P10" s="478">
        <v>1.05</v>
      </c>
      <c r="Q10" s="478"/>
    </row>
    <row r="11" spans="1:18" s="71" customFormat="1" ht="15.75">
      <c r="A11" s="366"/>
      <c r="B11" s="371" t="s">
        <v>234</v>
      </c>
      <c r="D11" s="479">
        <f>+M76</f>
        <v>1256.2608758227104</v>
      </c>
      <c r="E11" s="479"/>
      <c r="F11" s="479"/>
      <c r="G11" s="372" t="s">
        <v>43</v>
      </c>
      <c r="H11" s="373"/>
      <c r="K11" s="368" t="s">
        <v>235</v>
      </c>
      <c r="L11" s="368"/>
      <c r="M11" s="368"/>
      <c r="N11" s="368"/>
      <c r="O11" s="368"/>
      <c r="P11" s="477">
        <v>1.02</v>
      </c>
      <c r="Q11" s="477"/>
      <c r="R11" s="374"/>
    </row>
    <row r="12" spans="1:18" s="71" customFormat="1" ht="15.75">
      <c r="A12" s="366"/>
      <c r="C12" s="371" t="s">
        <v>236</v>
      </c>
      <c r="D12" s="371" t="s">
        <v>143</v>
      </c>
      <c r="E12" s="371"/>
      <c r="G12" s="371" t="s">
        <v>60</v>
      </c>
      <c r="H12" s="371"/>
      <c r="K12" s="368" t="s">
        <v>144</v>
      </c>
      <c r="L12" s="368"/>
      <c r="M12" s="368"/>
      <c r="N12" s="368"/>
      <c r="O12" s="368"/>
      <c r="P12" s="375"/>
      <c r="Q12" s="368"/>
    </row>
    <row r="13" spans="1:18" s="254" customFormat="1" ht="15.75" customHeight="1">
      <c r="A13" s="441" t="s">
        <v>145</v>
      </c>
      <c r="B13" s="441" t="s">
        <v>146</v>
      </c>
      <c r="C13" s="441" t="s">
        <v>147</v>
      </c>
      <c r="D13" s="491" t="s">
        <v>148</v>
      </c>
      <c r="E13" s="493" t="s">
        <v>149</v>
      </c>
      <c r="F13" s="494"/>
      <c r="G13" s="480" t="s">
        <v>150</v>
      </c>
      <c r="H13" s="481"/>
      <c r="I13" s="481"/>
      <c r="J13" s="481"/>
      <c r="K13" s="481"/>
      <c r="L13" s="482"/>
      <c r="M13" s="483" t="s">
        <v>151</v>
      </c>
      <c r="N13" s="255"/>
      <c r="O13" s="255"/>
      <c r="P13" s="255"/>
      <c r="Q13" s="255"/>
      <c r="R13" s="256"/>
    </row>
    <row r="14" spans="1:18" s="254" customFormat="1" ht="69" customHeight="1">
      <c r="A14" s="442"/>
      <c r="B14" s="442"/>
      <c r="C14" s="442"/>
      <c r="D14" s="492"/>
      <c r="E14" s="495"/>
      <c r="F14" s="496"/>
      <c r="G14" s="257" t="s">
        <v>152</v>
      </c>
      <c r="H14" s="257" t="s">
        <v>153</v>
      </c>
      <c r="I14" s="485" t="s">
        <v>154</v>
      </c>
      <c r="J14" s="486"/>
      <c r="K14" s="258" t="s">
        <v>155</v>
      </c>
      <c r="L14" s="258" t="s">
        <v>156</v>
      </c>
      <c r="M14" s="484"/>
      <c r="N14" s="259" t="s">
        <v>157</v>
      </c>
      <c r="O14" s="259"/>
      <c r="P14" s="260"/>
      <c r="Q14" s="259"/>
      <c r="R14" s="261"/>
    </row>
    <row r="15" spans="1:18" s="267" customFormat="1" ht="67.5" customHeight="1">
      <c r="A15" s="443"/>
      <c r="B15" s="443"/>
      <c r="C15" s="443"/>
      <c r="D15" s="262" t="s">
        <v>158</v>
      </c>
      <c r="E15" s="497"/>
      <c r="F15" s="498"/>
      <c r="G15" s="263" t="s">
        <v>159</v>
      </c>
      <c r="H15" s="263" t="s">
        <v>160</v>
      </c>
      <c r="I15" s="263" t="s">
        <v>159</v>
      </c>
      <c r="J15" s="263" t="s">
        <v>160</v>
      </c>
      <c r="K15" s="263" t="s">
        <v>160</v>
      </c>
      <c r="L15" s="263" t="s">
        <v>160</v>
      </c>
      <c r="M15" s="263" t="s">
        <v>160</v>
      </c>
      <c r="N15" s="264" t="s">
        <v>161</v>
      </c>
      <c r="O15" s="265" t="s">
        <v>162</v>
      </c>
      <c r="P15" s="266" t="s">
        <v>163</v>
      </c>
      <c r="Q15" s="265" t="s">
        <v>164</v>
      </c>
      <c r="R15" s="265" t="s">
        <v>165</v>
      </c>
    </row>
    <row r="16" spans="1:18" s="267" customFormat="1">
      <c r="A16" s="268">
        <v>1</v>
      </c>
      <c r="B16" s="269">
        <v>2</v>
      </c>
      <c r="C16" s="268">
        <v>3</v>
      </c>
      <c r="D16" s="268">
        <v>4</v>
      </c>
      <c r="E16" s="268"/>
      <c r="F16" s="268">
        <v>5</v>
      </c>
      <c r="G16" s="268">
        <v>6</v>
      </c>
      <c r="H16" s="268" t="s">
        <v>21</v>
      </c>
      <c r="I16" s="268">
        <v>8</v>
      </c>
      <c r="J16" s="268" t="s">
        <v>22</v>
      </c>
      <c r="K16" s="268">
        <v>10</v>
      </c>
      <c r="L16" s="268">
        <v>11</v>
      </c>
      <c r="M16" s="268">
        <v>12</v>
      </c>
      <c r="N16" s="268">
        <v>13</v>
      </c>
      <c r="O16" s="268">
        <v>14</v>
      </c>
      <c r="P16" s="268">
        <v>15</v>
      </c>
      <c r="Q16" s="268">
        <v>16</v>
      </c>
      <c r="R16" s="268">
        <v>17</v>
      </c>
    </row>
    <row r="17" spans="1:21" ht="36">
      <c r="A17" s="270">
        <v>1</v>
      </c>
      <c r="B17" s="271" t="s">
        <v>202</v>
      </c>
      <c r="C17" s="271" t="s">
        <v>203</v>
      </c>
      <c r="D17" s="270" t="s">
        <v>167</v>
      </c>
      <c r="E17" s="270"/>
      <c r="F17" s="271">
        <v>8.1</v>
      </c>
      <c r="G17" s="271">
        <v>0.29399999999999998</v>
      </c>
      <c r="H17" s="273">
        <f>2314.1/1000*G17</f>
        <v>0.68034539999999988</v>
      </c>
      <c r="I17" s="273">
        <v>0.47599999999999998</v>
      </c>
      <c r="J17" s="273">
        <f>3087.62/1000*I17</f>
        <v>1.4697071199999998</v>
      </c>
      <c r="K17" s="273">
        <f>1.0572*1.05*1.02*0</f>
        <v>0</v>
      </c>
      <c r="L17" s="273">
        <f>H17+J17+K17</f>
        <v>2.1500525199999996</v>
      </c>
      <c r="M17" s="273">
        <f>L17*F17</f>
        <v>17.415425411999994</v>
      </c>
      <c r="N17" s="271"/>
      <c r="O17" s="271"/>
      <c r="P17" s="271"/>
      <c r="Q17" s="271"/>
      <c r="R17" s="271"/>
      <c r="S17" s="271">
        <f>$F17*$G17</f>
        <v>2.3813999999999997</v>
      </c>
      <c r="T17" s="271">
        <f>$F17*$I17</f>
        <v>3.8555999999999995</v>
      </c>
      <c r="U17" s="271">
        <f>$F17*$K17</f>
        <v>0</v>
      </c>
    </row>
    <row r="18" spans="1:21">
      <c r="A18" s="275"/>
      <c r="B18" s="276"/>
      <c r="C18" s="276"/>
      <c r="D18" s="276"/>
      <c r="E18" s="276"/>
      <c r="F18" s="276"/>
      <c r="G18" s="276"/>
      <c r="H18" s="277"/>
      <c r="I18" s="277"/>
      <c r="J18" s="277"/>
      <c r="K18" s="277"/>
      <c r="L18" s="277"/>
      <c r="M18" s="277"/>
      <c r="N18" s="276"/>
      <c r="O18" s="276"/>
      <c r="P18" s="276"/>
      <c r="Q18" s="276"/>
      <c r="R18" s="276"/>
      <c r="S18" s="276"/>
      <c r="T18" s="276"/>
      <c r="U18" s="276"/>
    </row>
    <row r="19" spans="1:21" ht="36">
      <c r="A19" s="270">
        <v>2</v>
      </c>
      <c r="B19" s="271" t="s">
        <v>188</v>
      </c>
      <c r="C19" s="271" t="s">
        <v>204</v>
      </c>
      <c r="D19" s="270" t="s">
        <v>168</v>
      </c>
      <c r="E19" s="270"/>
      <c r="F19" s="271">
        <v>1.31</v>
      </c>
      <c r="G19" s="271">
        <v>0</v>
      </c>
      <c r="H19" s="273">
        <f>2314.1/1000*G19</f>
        <v>0</v>
      </c>
      <c r="I19" s="273">
        <v>0.18</v>
      </c>
      <c r="J19" s="273">
        <f>3087.62/1000*I19</f>
        <v>0.55577159999999992</v>
      </c>
      <c r="K19" s="273">
        <f>1.0572*1.05*1.02*0</f>
        <v>0</v>
      </c>
      <c r="L19" s="273">
        <f>H19+J19+K19</f>
        <v>0.55577159999999992</v>
      </c>
      <c r="M19" s="273">
        <f>L19*F19</f>
        <v>0.72806079599999995</v>
      </c>
      <c r="N19" s="271"/>
      <c r="O19" s="271"/>
      <c r="P19" s="271"/>
      <c r="Q19" s="271"/>
      <c r="R19" s="271"/>
      <c r="S19" s="271">
        <f>$F19*$G19</f>
        <v>0</v>
      </c>
      <c r="T19" s="271">
        <f>$F19*$I19</f>
        <v>0.23580000000000001</v>
      </c>
      <c r="U19" s="271">
        <f>$F19*$K19</f>
        <v>0</v>
      </c>
    </row>
    <row r="20" spans="1:21">
      <c r="A20" s="275"/>
      <c r="B20" s="276"/>
      <c r="C20" s="276"/>
      <c r="D20" s="276"/>
      <c r="E20" s="276"/>
      <c r="F20" s="276"/>
      <c r="G20" s="276"/>
      <c r="H20" s="277"/>
      <c r="I20" s="277"/>
      <c r="J20" s="277"/>
      <c r="K20" s="277"/>
      <c r="L20" s="277"/>
      <c r="M20" s="277"/>
      <c r="N20" s="276"/>
      <c r="O20" s="276"/>
      <c r="P20" s="276"/>
      <c r="Q20" s="276"/>
      <c r="R20" s="276"/>
      <c r="S20" s="276"/>
      <c r="T20" s="276"/>
      <c r="U20" s="276"/>
    </row>
    <row r="21" spans="1:21" ht="24">
      <c r="A21" s="270">
        <v>3</v>
      </c>
      <c r="B21" s="271" t="s">
        <v>170</v>
      </c>
      <c r="C21" s="271" t="s">
        <v>205</v>
      </c>
      <c r="D21" s="270" t="s">
        <v>168</v>
      </c>
      <c r="E21" s="270"/>
      <c r="F21" s="271">
        <v>1.31</v>
      </c>
      <c r="G21" s="271">
        <v>0</v>
      </c>
      <c r="H21" s="273">
        <f>2314.1/1000*G21</f>
        <v>0</v>
      </c>
      <c r="I21" s="273">
        <v>0.9</v>
      </c>
      <c r="J21" s="273">
        <f>3087.62/1000*I21</f>
        <v>2.7788580000000001</v>
      </c>
      <c r="K21" s="273">
        <f>1.0572*1.05*1.02*0</f>
        <v>0</v>
      </c>
      <c r="L21" s="273">
        <f>H21+J21+K21</f>
        <v>2.7788580000000001</v>
      </c>
      <c r="M21" s="273">
        <f>L21*F21</f>
        <v>3.6403039800000001</v>
      </c>
      <c r="N21" s="271"/>
      <c r="O21" s="271"/>
      <c r="P21" s="271"/>
      <c r="Q21" s="271"/>
      <c r="R21" s="271"/>
      <c r="S21" s="271">
        <f>$F21*$G21</f>
        <v>0</v>
      </c>
      <c r="T21" s="271">
        <f>$F21*$I21</f>
        <v>1.179</v>
      </c>
      <c r="U21" s="271">
        <f>$F21*$K21</f>
        <v>0</v>
      </c>
    </row>
    <row r="22" spans="1:21">
      <c r="A22" s="308"/>
      <c r="B22" s="309"/>
      <c r="C22" s="309"/>
      <c r="D22" s="309"/>
      <c r="E22" s="309"/>
      <c r="F22" s="309"/>
      <c r="G22" s="309"/>
      <c r="H22" s="310"/>
      <c r="I22" s="310"/>
      <c r="J22" s="310"/>
      <c r="K22" s="310"/>
      <c r="L22" s="310"/>
      <c r="M22" s="310"/>
      <c r="N22" s="309"/>
      <c r="O22" s="309"/>
      <c r="P22" s="309"/>
      <c r="Q22" s="309"/>
      <c r="R22" s="309"/>
      <c r="S22" s="276"/>
      <c r="T22" s="276"/>
      <c r="U22" s="276"/>
    </row>
    <row r="23" spans="1:21" ht="60">
      <c r="A23" s="270">
        <v>4</v>
      </c>
      <c r="B23" s="271" t="s">
        <v>190</v>
      </c>
      <c r="C23" s="271" t="s">
        <v>206</v>
      </c>
      <c r="D23" s="270" t="s">
        <v>192</v>
      </c>
      <c r="E23" s="270"/>
      <c r="F23" s="271">
        <v>1E-3</v>
      </c>
      <c r="G23" s="271">
        <v>1.59</v>
      </c>
      <c r="H23" s="273">
        <f>2314.1/1000*G23</f>
        <v>3.6794189999999998</v>
      </c>
      <c r="I23" s="273">
        <v>12.34</v>
      </c>
      <c r="J23" s="273">
        <f>3087.62/1000*I23</f>
        <v>38.101230799999996</v>
      </c>
      <c r="K23" s="273">
        <f>1.0572*1.05*1.02*0</f>
        <v>0</v>
      </c>
      <c r="L23" s="273">
        <f>H23+J23+K23</f>
        <v>41.780649799999999</v>
      </c>
      <c r="M23" s="273">
        <f>L23*F23</f>
        <v>4.17806498E-2</v>
      </c>
      <c r="N23" s="271"/>
      <c r="O23" s="271"/>
      <c r="P23" s="271"/>
      <c r="Q23" s="271"/>
      <c r="R23" s="271"/>
      <c r="S23" s="271">
        <f>$F23*$G23</f>
        <v>1.5900000000000001E-3</v>
      </c>
      <c r="T23" s="271">
        <f>$F23*$I23</f>
        <v>1.234E-2</v>
      </c>
      <c r="U23" s="271">
        <f>$F23*$K23</f>
        <v>0</v>
      </c>
    </row>
    <row r="24" spans="1:21">
      <c r="A24" s="275"/>
      <c r="B24" s="276"/>
      <c r="C24" s="276"/>
      <c r="D24" s="276"/>
      <c r="E24" s="276"/>
      <c r="F24" s="276"/>
      <c r="G24" s="276"/>
      <c r="H24" s="277"/>
      <c r="I24" s="277"/>
      <c r="J24" s="277"/>
      <c r="K24" s="277"/>
      <c r="L24" s="410"/>
      <c r="M24" s="277"/>
      <c r="N24" s="276"/>
      <c r="O24" s="276"/>
      <c r="P24" s="276"/>
      <c r="Q24" s="276"/>
      <c r="R24" s="276"/>
      <c r="S24" s="276"/>
      <c r="T24" s="276"/>
      <c r="U24" s="276"/>
    </row>
    <row r="25" spans="1:21" ht="48">
      <c r="A25" s="270">
        <v>5</v>
      </c>
      <c r="B25" s="271" t="s">
        <v>172</v>
      </c>
      <c r="C25" s="271" t="s">
        <v>207</v>
      </c>
      <c r="D25" s="270" t="s">
        <v>173</v>
      </c>
      <c r="E25" s="270"/>
      <c r="F25" s="271">
        <v>3.5999999999999997E-2</v>
      </c>
      <c r="G25" s="271">
        <v>1.82</v>
      </c>
      <c r="H25" s="273">
        <f>2314.1/1000*G25</f>
        <v>4.2116619999999996</v>
      </c>
      <c r="I25" s="273">
        <v>1.06</v>
      </c>
      <c r="J25" s="273">
        <f>3087.62/1000*I25</f>
        <v>3.2728771999999999</v>
      </c>
      <c r="K25" s="273">
        <f>1.0572*1.05*1.02*(P26*R26)</f>
        <v>5.6160155520000004</v>
      </c>
      <c r="L25" s="273">
        <f>H25+J25+K25</f>
        <v>13.100554752000001</v>
      </c>
      <c r="M25" s="273">
        <f>L25*F25</f>
        <v>0.47161997107199999</v>
      </c>
      <c r="N25" s="271"/>
      <c r="O25" s="271"/>
      <c r="P25" s="271"/>
      <c r="Q25" s="271"/>
      <c r="R25" s="271"/>
      <c r="S25" s="271">
        <f>$F25*$G25</f>
        <v>6.5519999999999995E-2</v>
      </c>
      <c r="T25" s="271">
        <f>$F25*$I25</f>
        <v>3.8159999999999999E-2</v>
      </c>
      <c r="U25" s="271">
        <f>$F25*$K25</f>
        <v>0.20217655987200001</v>
      </c>
    </row>
    <row r="26" spans="1:21" ht="72">
      <c r="A26" s="275"/>
      <c r="B26" s="276"/>
      <c r="C26" s="276"/>
      <c r="D26" s="276"/>
      <c r="E26" s="276"/>
      <c r="F26" s="276"/>
      <c r="G26" s="276"/>
      <c r="H26" s="277"/>
      <c r="I26" s="277"/>
      <c r="J26" s="277"/>
      <c r="K26" s="277"/>
      <c r="L26" s="277"/>
      <c r="M26" s="277"/>
      <c r="N26" s="276" t="s">
        <v>208</v>
      </c>
      <c r="O26" s="276" t="s">
        <v>173</v>
      </c>
      <c r="P26" s="276">
        <v>1.24</v>
      </c>
      <c r="Q26" s="276">
        <f>+P26*F25</f>
        <v>4.4639999999999999E-2</v>
      </c>
      <c r="R26" s="276">
        <v>4</v>
      </c>
      <c r="S26" s="276"/>
      <c r="T26" s="276"/>
      <c r="U26" s="276"/>
    </row>
    <row r="27" spans="1:21">
      <c r="A27" s="275"/>
      <c r="B27" s="276"/>
      <c r="C27" s="276"/>
      <c r="D27" s="276"/>
      <c r="E27" s="276"/>
      <c r="F27" s="276"/>
      <c r="G27" s="276"/>
      <c r="H27" s="277"/>
      <c r="I27" s="277"/>
      <c r="J27" s="277"/>
      <c r="K27" s="277"/>
      <c r="L27" s="277"/>
      <c r="M27" s="277"/>
      <c r="N27" s="276"/>
      <c r="O27" s="276"/>
      <c r="P27" s="276"/>
      <c r="Q27" s="276"/>
      <c r="R27" s="276"/>
      <c r="S27" s="276"/>
      <c r="T27" s="276"/>
      <c r="U27" s="276"/>
    </row>
    <row r="28" spans="1:21" ht="36">
      <c r="A28" s="270">
        <v>6</v>
      </c>
      <c r="B28" s="271" t="s">
        <v>178</v>
      </c>
      <c r="C28" s="271" t="s">
        <v>209</v>
      </c>
      <c r="D28" s="270" t="s">
        <v>173</v>
      </c>
      <c r="E28" s="270"/>
      <c r="F28" s="271">
        <v>3.5999999999999997E-2</v>
      </c>
      <c r="G28" s="271">
        <v>0.7</v>
      </c>
      <c r="H28" s="273">
        <f>2314.1/1000*G28</f>
        <v>1.6198699999999997</v>
      </c>
      <c r="I28" s="273">
        <v>0.28000000000000003</v>
      </c>
      <c r="J28" s="273">
        <f>3087.62/1000*I28</f>
        <v>0.86453360000000001</v>
      </c>
      <c r="K28" s="273">
        <f>1.0572*1.05*1.02*(P29*R29)</f>
        <v>28.491541480080006</v>
      </c>
      <c r="L28" s="273">
        <f>H28+J28+K28</f>
        <v>30.975945080080006</v>
      </c>
      <c r="M28" s="273">
        <f>L28*F28</f>
        <v>1.1151340228828801</v>
      </c>
      <c r="N28" s="271"/>
      <c r="O28" s="271"/>
      <c r="P28" s="271"/>
      <c r="Q28" s="271"/>
      <c r="R28" s="271"/>
      <c r="S28" s="271">
        <f>$F28*$G28</f>
        <v>2.5199999999999997E-2</v>
      </c>
      <c r="T28" s="271">
        <f>$F28*$I28</f>
        <v>1.008E-2</v>
      </c>
      <c r="U28" s="271">
        <f>$F28*$K28</f>
        <v>1.0256954932828801</v>
      </c>
    </row>
    <row r="29" spans="1:21" ht="24">
      <c r="A29" s="275"/>
      <c r="B29" s="276"/>
      <c r="C29" s="276"/>
      <c r="D29" s="276"/>
      <c r="E29" s="276"/>
      <c r="F29" s="276"/>
      <c r="G29" s="276"/>
      <c r="H29" s="277"/>
      <c r="I29" s="277"/>
      <c r="J29" s="277"/>
      <c r="K29" s="277"/>
      <c r="L29" s="277"/>
      <c r="M29" s="277"/>
      <c r="N29" s="276" t="s">
        <v>210</v>
      </c>
      <c r="O29" s="276" t="s">
        <v>173</v>
      </c>
      <c r="P29" s="276">
        <v>1.02</v>
      </c>
      <c r="Q29" s="276">
        <f>+P29*F28</f>
        <v>3.6719999999999996E-2</v>
      </c>
      <c r="R29" s="276">
        <v>24.67</v>
      </c>
      <c r="S29" s="276"/>
      <c r="T29" s="276"/>
      <c r="U29" s="276"/>
    </row>
    <row r="30" spans="1:21">
      <c r="A30" s="275"/>
      <c r="B30" s="276"/>
      <c r="C30" s="276"/>
      <c r="D30" s="276"/>
      <c r="E30" s="276"/>
      <c r="F30" s="276"/>
      <c r="G30" s="276"/>
      <c r="H30" s="277"/>
      <c r="I30" s="277"/>
      <c r="J30" s="277"/>
      <c r="K30" s="277"/>
      <c r="L30" s="277"/>
      <c r="M30" s="277"/>
      <c r="N30" s="276"/>
      <c r="O30" s="276"/>
      <c r="P30" s="276"/>
      <c r="Q30" s="276"/>
      <c r="R30" s="276"/>
      <c r="S30" s="276"/>
      <c r="T30" s="276"/>
      <c r="U30" s="276"/>
    </row>
    <row r="31" spans="1:21" ht="48">
      <c r="A31" s="270">
        <v>7</v>
      </c>
      <c r="B31" s="271" t="s">
        <v>178</v>
      </c>
      <c r="C31" s="271" t="s">
        <v>211</v>
      </c>
      <c r="D31" s="270" t="s">
        <v>173</v>
      </c>
      <c r="E31" s="270"/>
      <c r="F31" s="271">
        <v>0.57599999999999996</v>
      </c>
      <c r="G31" s="271">
        <v>0.7</v>
      </c>
      <c r="H31" s="273">
        <f>2314.1/1000*G31</f>
        <v>1.6198699999999997</v>
      </c>
      <c r="I31" s="273">
        <v>0.28000000000000003</v>
      </c>
      <c r="J31" s="273">
        <f>3087.62/1000*I31</f>
        <v>0.86453360000000001</v>
      </c>
      <c r="K31" s="273">
        <f>1.0572*1.05*1.02*(P32*R32)</f>
        <v>34.48550582064</v>
      </c>
      <c r="L31" s="273">
        <f>H31+J31+K31</f>
        <v>36.969909420640001</v>
      </c>
      <c r="M31" s="273">
        <f>L31*F31</f>
        <v>21.294667826288638</v>
      </c>
      <c r="N31" s="271"/>
      <c r="O31" s="271"/>
      <c r="P31" s="271"/>
      <c r="Q31" s="271"/>
      <c r="R31" s="271"/>
      <c r="S31" s="271">
        <f>$F31*$G31</f>
        <v>0.40319999999999995</v>
      </c>
      <c r="T31" s="271">
        <f>$F31*$I31</f>
        <v>0.16128000000000001</v>
      </c>
      <c r="U31" s="271">
        <f>$F31*$K31</f>
        <v>19.863651352688638</v>
      </c>
    </row>
    <row r="32" spans="1:21" ht="24">
      <c r="A32" s="275"/>
      <c r="B32" s="276"/>
      <c r="C32" s="276"/>
      <c r="D32" s="276"/>
      <c r="E32" s="276"/>
      <c r="F32" s="276"/>
      <c r="G32" s="276"/>
      <c r="H32" s="277"/>
      <c r="I32" s="277"/>
      <c r="J32" s="277"/>
      <c r="K32" s="277"/>
      <c r="L32" s="277"/>
      <c r="M32" s="277"/>
      <c r="N32" s="276" t="s">
        <v>212</v>
      </c>
      <c r="O32" s="276" t="s">
        <v>173</v>
      </c>
      <c r="P32" s="276">
        <v>1.02</v>
      </c>
      <c r="Q32" s="276">
        <f>+P32*F31</f>
        <v>0.58751999999999993</v>
      </c>
      <c r="R32" s="276">
        <v>29.86</v>
      </c>
      <c r="S32" s="276"/>
      <c r="T32" s="276"/>
      <c r="U32" s="276"/>
    </row>
    <row r="33" spans="1:21">
      <c r="A33" s="275"/>
      <c r="B33" s="276"/>
      <c r="C33" s="276"/>
      <c r="D33" s="276"/>
      <c r="E33" s="276"/>
      <c r="F33" s="276"/>
      <c r="G33" s="276"/>
      <c r="H33" s="277"/>
      <c r="I33" s="277"/>
      <c r="J33" s="277"/>
      <c r="K33" s="277"/>
      <c r="L33" s="277"/>
      <c r="M33" s="277"/>
      <c r="N33" s="276"/>
      <c r="O33" s="276"/>
      <c r="P33" s="276"/>
      <c r="Q33" s="276"/>
      <c r="R33" s="276"/>
      <c r="S33" s="276"/>
      <c r="T33" s="276"/>
      <c r="U33" s="276"/>
    </row>
    <row r="34" spans="1:21" ht="48">
      <c r="A34" s="270">
        <v>8</v>
      </c>
      <c r="B34" s="271" t="s">
        <v>180</v>
      </c>
      <c r="C34" s="271" t="s">
        <v>213</v>
      </c>
      <c r="D34" s="270" t="s">
        <v>168</v>
      </c>
      <c r="E34" s="270"/>
      <c r="F34" s="271">
        <v>3.7999999999999999E-2</v>
      </c>
      <c r="G34" s="271">
        <v>24.8</v>
      </c>
      <c r="H34" s="273">
        <f>2314.1/1000*G34</f>
        <v>57.389679999999998</v>
      </c>
      <c r="I34" s="273">
        <v>14.8</v>
      </c>
      <c r="J34" s="273">
        <f>3087.62/1000*I34</f>
        <v>45.696776</v>
      </c>
      <c r="K34" s="273">
        <f>1.0572*1.05*1.02*(P35*R35+P36*R36)</f>
        <v>360.06997206892322</v>
      </c>
      <c r="L34" s="273">
        <f>H34+J34+K34</f>
        <v>463.15642806892322</v>
      </c>
      <c r="M34" s="273">
        <f>L34*F34</f>
        <v>17.599944266619083</v>
      </c>
      <c r="N34" s="271"/>
      <c r="O34" s="271"/>
      <c r="P34" s="271"/>
      <c r="Q34" s="271"/>
      <c r="R34" s="271"/>
      <c r="S34" s="271">
        <f>$F34*$G34</f>
        <v>0.94240000000000002</v>
      </c>
      <c r="T34" s="271">
        <f>$F34*$I34</f>
        <v>0.56240000000000001</v>
      </c>
      <c r="U34" s="271">
        <f>$F34*$K34</f>
        <v>13.682658938619083</v>
      </c>
    </row>
    <row r="35" spans="1:21" ht="24">
      <c r="A35" s="275"/>
      <c r="B35" s="276"/>
      <c r="C35" s="276"/>
      <c r="D35" s="276"/>
      <c r="E35" s="276"/>
      <c r="F35" s="276"/>
      <c r="G35" s="276"/>
      <c r="H35" s="277"/>
      <c r="I35" s="277"/>
      <c r="J35" s="277"/>
      <c r="K35" s="277"/>
      <c r="L35" s="277"/>
      <c r="M35" s="277"/>
      <c r="N35" s="276" t="s">
        <v>214</v>
      </c>
      <c r="O35" s="276" t="s">
        <v>181</v>
      </c>
      <c r="P35" s="276">
        <v>802.9</v>
      </c>
      <c r="Q35" s="276">
        <f>+P35*F34</f>
        <v>30.510199999999998</v>
      </c>
      <c r="R35" s="276">
        <v>0.33</v>
      </c>
      <c r="S35" s="276"/>
      <c r="T35" s="276"/>
      <c r="U35" s="276"/>
    </row>
    <row r="36" spans="1:21" ht="24">
      <c r="A36" s="275"/>
      <c r="B36" s="276"/>
      <c r="C36" s="276"/>
      <c r="D36" s="276"/>
      <c r="E36" s="276"/>
      <c r="F36" s="276"/>
      <c r="G36" s="276"/>
      <c r="H36" s="277"/>
      <c r="I36" s="277"/>
      <c r="J36" s="277"/>
      <c r="K36" s="277"/>
      <c r="L36" s="277"/>
      <c r="M36" s="277"/>
      <c r="N36" s="276" t="s">
        <v>215</v>
      </c>
      <c r="O36" s="276" t="s">
        <v>181</v>
      </c>
      <c r="P36" s="276">
        <v>189.47370000000001</v>
      </c>
      <c r="Q36" s="276">
        <f>+P36*F34</f>
        <v>7.2000006000000001</v>
      </c>
      <c r="R36" s="276">
        <v>0.28000000000000003</v>
      </c>
      <c r="S36" s="276"/>
      <c r="T36" s="276"/>
      <c r="U36" s="276"/>
    </row>
    <row r="37" spans="1:21">
      <c r="A37" s="275"/>
      <c r="B37" s="276"/>
      <c r="C37" s="276"/>
      <c r="D37" s="276"/>
      <c r="E37" s="276"/>
      <c r="F37" s="276"/>
      <c r="G37" s="276"/>
      <c r="H37" s="277"/>
      <c r="I37" s="277"/>
      <c r="J37" s="277"/>
      <c r="K37" s="277"/>
      <c r="L37" s="277"/>
      <c r="M37" s="277"/>
      <c r="N37" s="276"/>
      <c r="O37" s="276"/>
      <c r="P37" s="276"/>
      <c r="Q37" s="276"/>
      <c r="R37" s="276"/>
      <c r="S37" s="276"/>
      <c r="T37" s="276"/>
      <c r="U37" s="276"/>
    </row>
    <row r="38" spans="1:21" ht="60">
      <c r="A38" s="278">
        <v>9</v>
      </c>
      <c r="B38" s="302" t="s">
        <v>216</v>
      </c>
      <c r="C38" s="302" t="s">
        <v>217</v>
      </c>
      <c r="D38" s="278" t="s">
        <v>168</v>
      </c>
      <c r="E38" s="278"/>
      <c r="F38" s="302">
        <v>1.4999999999999999E-2</v>
      </c>
      <c r="G38" s="302">
        <v>20.2</v>
      </c>
      <c r="H38" s="303">
        <f>2314.1/1000*G38</f>
        <v>46.744819999999997</v>
      </c>
      <c r="I38" s="303">
        <v>2.2000000000000002</v>
      </c>
      <c r="J38" s="303">
        <f>3087.62/1000*I38</f>
        <v>6.792764</v>
      </c>
      <c r="K38" s="303">
        <f>1.0572*1.05*1.02*(P39*R39)</f>
        <v>373.64619600000003</v>
      </c>
      <c r="L38" s="303">
        <f>H38+J38+K38</f>
        <v>427.18378000000001</v>
      </c>
      <c r="M38" s="303">
        <f>L38*F38</f>
        <v>6.4077567000000002</v>
      </c>
      <c r="N38" s="302"/>
      <c r="O38" s="302"/>
      <c r="P38" s="302"/>
      <c r="Q38" s="302"/>
      <c r="R38" s="302"/>
      <c r="S38" s="271">
        <f>$F38*$G38</f>
        <v>0.30299999999999999</v>
      </c>
      <c r="T38" s="271">
        <f>$F38*$I38</f>
        <v>3.3000000000000002E-2</v>
      </c>
      <c r="U38" s="271">
        <f>$F38*$K38</f>
        <v>5.6046929400000005</v>
      </c>
    </row>
    <row r="39" spans="1:21" ht="24">
      <c r="A39" s="270"/>
      <c r="B39" s="304"/>
      <c r="C39" s="304"/>
      <c r="D39" s="304"/>
      <c r="E39" s="304"/>
      <c r="F39" s="304"/>
      <c r="G39" s="304"/>
      <c r="H39" s="305"/>
      <c r="I39" s="305"/>
      <c r="J39" s="305"/>
      <c r="K39" s="305"/>
      <c r="L39" s="305"/>
      <c r="M39" s="305"/>
      <c r="N39" s="304" t="s">
        <v>214</v>
      </c>
      <c r="O39" s="304" t="s">
        <v>181</v>
      </c>
      <c r="P39" s="304">
        <v>1000</v>
      </c>
      <c r="Q39" s="304">
        <f>+P39*F38</f>
        <v>15</v>
      </c>
      <c r="R39" s="304">
        <v>0.33</v>
      </c>
      <c r="S39" s="276"/>
      <c r="T39" s="276"/>
      <c r="U39" s="276"/>
    </row>
    <row r="40" spans="1:21">
      <c r="A40" s="275"/>
      <c r="B40" s="276"/>
      <c r="C40" s="276"/>
      <c r="D40" s="276"/>
      <c r="E40" s="276"/>
      <c r="F40" s="276"/>
      <c r="G40" s="276"/>
      <c r="H40" s="277"/>
      <c r="I40" s="277"/>
      <c r="J40" s="277"/>
      <c r="K40" s="277"/>
      <c r="L40" s="277"/>
      <c r="M40" s="277"/>
      <c r="N40" s="276"/>
      <c r="O40" s="276"/>
      <c r="P40" s="276"/>
      <c r="Q40" s="276"/>
      <c r="R40" s="276"/>
      <c r="S40" s="276"/>
      <c r="T40" s="276"/>
      <c r="U40" s="276"/>
    </row>
    <row r="41" spans="1:21" ht="36">
      <c r="A41" s="270">
        <v>10</v>
      </c>
      <c r="B41" s="271" t="s">
        <v>218</v>
      </c>
      <c r="C41" s="271" t="s">
        <v>219</v>
      </c>
      <c r="D41" s="270" t="s">
        <v>168</v>
      </c>
      <c r="E41" s="270"/>
      <c r="F41" s="271">
        <v>9.7000000000000003E-2</v>
      </c>
      <c r="G41" s="271">
        <v>14.2</v>
      </c>
      <c r="H41" s="273">
        <f>2314.1/1000*G41</f>
        <v>32.860219999999998</v>
      </c>
      <c r="I41" s="273">
        <v>31</v>
      </c>
      <c r="J41" s="273">
        <f>3087.62/1000*I41</f>
        <v>95.716219999999993</v>
      </c>
      <c r="K41" s="273">
        <f>1.0572*1.05*1.02*(P42*R42+P43*R43+P44*R44)</f>
        <v>508.98854756736006</v>
      </c>
      <c r="L41" s="273">
        <f>H41+J41+K41</f>
        <v>637.56498756736005</v>
      </c>
      <c r="M41" s="273">
        <f>L41*F41</f>
        <v>61.843803794033924</v>
      </c>
      <c r="N41" s="271"/>
      <c r="O41" s="271"/>
      <c r="P41" s="271"/>
      <c r="Q41" s="271"/>
      <c r="R41" s="271"/>
      <c r="S41" s="271">
        <f>$F41*$G41</f>
        <v>1.3774</v>
      </c>
      <c r="T41" s="271">
        <f>$F41*$I41</f>
        <v>3.0070000000000001</v>
      </c>
      <c r="U41" s="271">
        <f>$F41*$K41</f>
        <v>49.371889114033927</v>
      </c>
    </row>
    <row r="42" spans="1:21" ht="36">
      <c r="A42" s="275"/>
      <c r="B42" s="276"/>
      <c r="C42" s="276"/>
      <c r="D42" s="276"/>
      <c r="E42" s="276"/>
      <c r="F42" s="276"/>
      <c r="G42" s="276"/>
      <c r="H42" s="277"/>
      <c r="I42" s="277"/>
      <c r="J42" s="277"/>
      <c r="K42" s="277"/>
      <c r="L42" s="277"/>
      <c r="M42" s="277"/>
      <c r="N42" s="276" t="s">
        <v>220</v>
      </c>
      <c r="O42" s="276" t="s">
        <v>181</v>
      </c>
      <c r="P42" s="276">
        <v>1.6</v>
      </c>
      <c r="Q42" s="276">
        <f>+P42*F41</f>
        <v>0.1552</v>
      </c>
      <c r="R42" s="276">
        <v>1.17</v>
      </c>
      <c r="S42" s="276"/>
      <c r="T42" s="276"/>
      <c r="U42" s="276"/>
    </row>
    <row r="43" spans="1:21">
      <c r="A43" s="275"/>
      <c r="B43" s="276"/>
      <c r="C43" s="276"/>
      <c r="D43" s="276"/>
      <c r="E43" s="276"/>
      <c r="F43" s="276"/>
      <c r="G43" s="276"/>
      <c r="H43" s="277"/>
      <c r="I43" s="277"/>
      <c r="J43" s="277"/>
      <c r="K43" s="277"/>
      <c r="L43" s="277"/>
      <c r="M43" s="277"/>
      <c r="N43" s="276" t="s">
        <v>221</v>
      </c>
      <c r="O43" s="276" t="s">
        <v>181</v>
      </c>
      <c r="P43" s="276">
        <v>2.2999999999999998</v>
      </c>
      <c r="Q43" s="276">
        <f>+P43*F41</f>
        <v>0.22309999999999999</v>
      </c>
      <c r="R43" s="276">
        <v>1</v>
      </c>
      <c r="S43" s="276"/>
      <c r="T43" s="276"/>
      <c r="U43" s="276"/>
    </row>
    <row r="44" spans="1:21" ht="84">
      <c r="A44" s="275"/>
      <c r="B44" s="276"/>
      <c r="C44" s="276"/>
      <c r="D44" s="276"/>
      <c r="E44" s="276"/>
      <c r="F44" s="276"/>
      <c r="G44" s="276"/>
      <c r="H44" s="277"/>
      <c r="I44" s="277"/>
      <c r="J44" s="277"/>
      <c r="K44" s="277"/>
      <c r="L44" s="277"/>
      <c r="M44" s="277"/>
      <c r="N44" s="276" t="s">
        <v>222</v>
      </c>
      <c r="O44" s="276" t="s">
        <v>167</v>
      </c>
      <c r="P44" s="276">
        <v>185.56700000000001</v>
      </c>
      <c r="Q44" s="276">
        <f>+P44*F41</f>
        <v>17.999999000000003</v>
      </c>
      <c r="R44" s="276">
        <v>2.4</v>
      </c>
      <c r="S44" s="276"/>
      <c r="T44" s="276"/>
      <c r="U44" s="276"/>
    </row>
    <row r="45" spans="1:21">
      <c r="A45" s="275"/>
      <c r="B45" s="276"/>
      <c r="C45" s="276"/>
      <c r="D45" s="276"/>
      <c r="E45" s="276"/>
      <c r="F45" s="276"/>
      <c r="G45" s="276"/>
      <c r="H45" s="277"/>
      <c r="I45" s="277"/>
      <c r="J45" s="277"/>
      <c r="K45" s="277"/>
      <c r="L45" s="277"/>
      <c r="M45" s="277"/>
      <c r="N45" s="276"/>
      <c r="O45" s="276"/>
      <c r="P45" s="276"/>
      <c r="Q45" s="276"/>
      <c r="R45" s="276"/>
      <c r="S45" s="276"/>
      <c r="T45" s="276"/>
      <c r="U45" s="276"/>
    </row>
    <row r="46" spans="1:21" ht="36">
      <c r="A46" s="270">
        <v>11</v>
      </c>
      <c r="B46" s="271" t="s">
        <v>218</v>
      </c>
      <c r="C46" s="271" t="s">
        <v>223</v>
      </c>
      <c r="D46" s="270" t="s">
        <v>168</v>
      </c>
      <c r="E46" s="270"/>
      <c r="F46" s="271">
        <v>0.08</v>
      </c>
      <c r="G46" s="271">
        <v>14.2</v>
      </c>
      <c r="H46" s="273">
        <f>2314.1/1000*G46</f>
        <v>32.860219999999998</v>
      </c>
      <c r="I46" s="273">
        <v>31</v>
      </c>
      <c r="J46" s="273">
        <f>3087.62/1000*I46</f>
        <v>95.716219999999993</v>
      </c>
      <c r="K46" s="273">
        <f>1.0572*1.05*1.02*(P47*R47+P48*R48+P49*R49)</f>
        <v>509.14615832640004</v>
      </c>
      <c r="L46" s="273">
        <f>H46+J46+K46</f>
        <v>637.72259832639998</v>
      </c>
      <c r="M46" s="273">
        <f>L46*F46</f>
        <v>51.017807866112001</v>
      </c>
      <c r="N46" s="271"/>
      <c r="O46" s="271"/>
      <c r="P46" s="271"/>
      <c r="Q46" s="271"/>
      <c r="R46" s="271"/>
      <c r="S46" s="271">
        <f>$F46*$G46</f>
        <v>1.1359999999999999</v>
      </c>
      <c r="T46" s="271">
        <f>$F46*$I46</f>
        <v>2.48</v>
      </c>
      <c r="U46" s="271">
        <f>$F46*$K46</f>
        <v>40.731692666112004</v>
      </c>
    </row>
    <row r="47" spans="1:21" ht="36">
      <c r="A47" s="275"/>
      <c r="B47" s="276"/>
      <c r="C47" s="276"/>
      <c r="D47" s="276"/>
      <c r="E47" s="276"/>
      <c r="F47" s="276"/>
      <c r="G47" s="276"/>
      <c r="H47" s="277"/>
      <c r="I47" s="277"/>
      <c r="J47" s="277"/>
      <c r="K47" s="277"/>
      <c r="L47" s="277"/>
      <c r="M47" s="277"/>
      <c r="N47" s="276" t="s">
        <v>220</v>
      </c>
      <c r="O47" s="276" t="s">
        <v>181</v>
      </c>
      <c r="P47" s="276">
        <v>1.6</v>
      </c>
      <c r="Q47" s="276">
        <f>+P47*F46</f>
        <v>0.128</v>
      </c>
      <c r="R47" s="276">
        <v>1.17</v>
      </c>
      <c r="S47" s="276"/>
      <c r="T47" s="276"/>
      <c r="U47" s="276"/>
    </row>
    <row r="48" spans="1:21">
      <c r="A48" s="275"/>
      <c r="B48" s="276"/>
      <c r="C48" s="276"/>
      <c r="D48" s="276"/>
      <c r="E48" s="276"/>
      <c r="F48" s="276"/>
      <c r="G48" s="276"/>
      <c r="H48" s="277"/>
      <c r="I48" s="277"/>
      <c r="J48" s="277"/>
      <c r="K48" s="277"/>
      <c r="L48" s="277"/>
      <c r="M48" s="277"/>
      <c r="N48" s="276" t="s">
        <v>221</v>
      </c>
      <c r="O48" s="276" t="s">
        <v>181</v>
      </c>
      <c r="P48" s="276">
        <v>2.2999999999999998</v>
      </c>
      <c r="Q48" s="276">
        <f>+P48*F46</f>
        <v>0.184</v>
      </c>
      <c r="R48" s="276">
        <v>1</v>
      </c>
      <c r="S48" s="276"/>
      <c r="T48" s="276"/>
      <c r="U48" s="276"/>
    </row>
    <row r="49" spans="1:21" ht="84">
      <c r="A49" s="275"/>
      <c r="B49" s="276"/>
      <c r="C49" s="276"/>
      <c r="D49" s="276"/>
      <c r="E49" s="276"/>
      <c r="F49" s="276"/>
      <c r="G49" s="276"/>
      <c r="H49" s="277"/>
      <c r="I49" s="277"/>
      <c r="J49" s="277"/>
      <c r="K49" s="277"/>
      <c r="L49" s="277"/>
      <c r="M49" s="277"/>
      <c r="N49" s="276" t="s">
        <v>224</v>
      </c>
      <c r="O49" s="276" t="s">
        <v>167</v>
      </c>
      <c r="P49" s="276">
        <v>247.5</v>
      </c>
      <c r="Q49" s="276">
        <f>+P49*F46</f>
        <v>19.8</v>
      </c>
      <c r="R49" s="276">
        <v>1.8</v>
      </c>
      <c r="S49" s="276"/>
      <c r="T49" s="276"/>
      <c r="U49" s="276"/>
    </row>
    <row r="50" spans="1:21">
      <c r="A50" s="275"/>
      <c r="B50" s="276"/>
      <c r="C50" s="276"/>
      <c r="D50" s="276"/>
      <c r="E50" s="276"/>
      <c r="F50" s="276"/>
      <c r="G50" s="276"/>
      <c r="H50" s="277"/>
      <c r="I50" s="277"/>
      <c r="J50" s="277"/>
      <c r="K50" s="277"/>
      <c r="L50" s="277"/>
      <c r="M50" s="277"/>
      <c r="N50" s="276"/>
      <c r="O50" s="276"/>
      <c r="P50" s="276"/>
      <c r="Q50" s="276"/>
      <c r="R50" s="276"/>
      <c r="S50" s="276"/>
      <c r="T50" s="276"/>
      <c r="U50" s="276"/>
    </row>
    <row r="51" spans="1:21" ht="48">
      <c r="A51" s="270">
        <v>12</v>
      </c>
      <c r="B51" s="271"/>
      <c r="C51" s="271" t="s">
        <v>246</v>
      </c>
      <c r="D51" s="270"/>
      <c r="E51" s="270"/>
      <c r="F51" s="271">
        <v>1</v>
      </c>
      <c r="G51" s="271">
        <v>0</v>
      </c>
      <c r="H51" s="273">
        <f>2314.1/1000*G51</f>
        <v>0</v>
      </c>
      <c r="I51" s="273">
        <v>0</v>
      </c>
      <c r="J51" s="273">
        <f>3087.62/1000*I51</f>
        <v>0</v>
      </c>
      <c r="K51" s="273">
        <f>1.0572*1.05*1.02*(P52*R52+P53*R53+P54*R54+P55*R55+P56*R56+P57*R57)</f>
        <v>81.054050263199997</v>
      </c>
      <c r="L51" s="273">
        <f>H51+J51+K51</f>
        <v>81.054050263199997</v>
      </c>
      <c r="M51" s="273">
        <f>L51*F51</f>
        <v>81.054050263199997</v>
      </c>
      <c r="N51" s="271"/>
      <c r="O51" s="271"/>
      <c r="P51" s="271"/>
      <c r="Q51" s="271"/>
      <c r="R51" s="271"/>
      <c r="S51" s="271">
        <f>$F51*$G51</f>
        <v>0</v>
      </c>
      <c r="T51" s="271">
        <f>$F51*$I51</f>
        <v>0</v>
      </c>
      <c r="U51" s="271">
        <f>$F51*$K51</f>
        <v>81.054050263199997</v>
      </c>
    </row>
    <row r="52" spans="1:21" ht="72">
      <c r="A52" s="275"/>
      <c r="B52" s="276"/>
      <c r="C52" s="276"/>
      <c r="D52" s="276"/>
      <c r="E52" s="276"/>
      <c r="F52" s="276"/>
      <c r="G52" s="276"/>
      <c r="H52" s="277"/>
      <c r="I52" s="277"/>
      <c r="J52" s="277"/>
      <c r="K52" s="277"/>
      <c r="L52" s="277"/>
      <c r="M52" s="277"/>
      <c r="N52" s="276" t="s">
        <v>228</v>
      </c>
      <c r="O52" s="276" t="s">
        <v>181</v>
      </c>
      <c r="P52" s="276">
        <v>22.59</v>
      </c>
      <c r="Q52" s="276">
        <f>+P52*F51</f>
        <v>22.59</v>
      </c>
      <c r="R52" s="276">
        <v>0.6</v>
      </c>
      <c r="S52" s="276"/>
      <c r="T52" s="276"/>
      <c r="U52" s="276"/>
    </row>
    <row r="53" spans="1:21" ht="24">
      <c r="A53" s="308"/>
      <c r="B53" s="309"/>
      <c r="C53" s="309"/>
      <c r="D53" s="309"/>
      <c r="E53" s="309"/>
      <c r="F53" s="309"/>
      <c r="G53" s="309"/>
      <c r="H53" s="310"/>
      <c r="I53" s="310"/>
      <c r="J53" s="310"/>
      <c r="K53" s="310"/>
      <c r="L53" s="310"/>
      <c r="M53" s="310"/>
      <c r="N53" s="309" t="s">
        <v>225</v>
      </c>
      <c r="O53" s="309" t="s">
        <v>182</v>
      </c>
      <c r="P53" s="309">
        <v>72</v>
      </c>
      <c r="Q53" s="309">
        <f>+P53*F51</f>
        <v>72</v>
      </c>
      <c r="R53" s="309">
        <v>0.25</v>
      </c>
      <c r="S53" s="276"/>
      <c r="T53" s="276"/>
      <c r="U53" s="276"/>
    </row>
    <row r="54" spans="1:21" ht="36">
      <c r="A54" s="270"/>
      <c r="B54" s="304"/>
      <c r="C54" s="304"/>
      <c r="D54" s="304"/>
      <c r="E54" s="304"/>
      <c r="F54" s="304"/>
      <c r="G54" s="304"/>
      <c r="H54" s="305"/>
      <c r="I54" s="305"/>
      <c r="J54" s="305"/>
      <c r="K54" s="305"/>
      <c r="L54" s="305"/>
      <c r="M54" s="305"/>
      <c r="N54" s="304" t="s">
        <v>226</v>
      </c>
      <c r="O54" s="304" t="s">
        <v>182</v>
      </c>
      <c r="P54" s="304">
        <v>36</v>
      </c>
      <c r="Q54" s="304">
        <f>+P54*F51</f>
        <v>36</v>
      </c>
      <c r="R54" s="304">
        <v>0.3</v>
      </c>
      <c r="S54" s="276"/>
      <c r="T54" s="276"/>
      <c r="U54" s="276"/>
    </row>
    <row r="55" spans="1:21" ht="36">
      <c r="A55" s="275"/>
      <c r="B55" s="276"/>
      <c r="C55" s="276"/>
      <c r="D55" s="276"/>
      <c r="E55" s="276"/>
      <c r="F55" s="276"/>
      <c r="G55" s="276"/>
      <c r="H55" s="277"/>
      <c r="I55" s="277"/>
      <c r="J55" s="277"/>
      <c r="K55" s="277"/>
      <c r="L55" s="277"/>
      <c r="M55" s="277"/>
      <c r="N55" s="276" t="s">
        <v>227</v>
      </c>
      <c r="O55" s="276" t="s">
        <v>182</v>
      </c>
      <c r="P55" s="276">
        <v>36</v>
      </c>
      <c r="Q55" s="276">
        <f>+P55*F51</f>
        <v>36</v>
      </c>
      <c r="R55" s="276">
        <v>0.35</v>
      </c>
      <c r="S55" s="276"/>
      <c r="T55" s="276"/>
      <c r="U55" s="276"/>
    </row>
    <row r="56" spans="1:21" ht="72">
      <c r="A56" s="275"/>
      <c r="B56" s="276"/>
      <c r="C56" s="276"/>
      <c r="D56" s="276"/>
      <c r="E56" s="276"/>
      <c r="F56" s="276"/>
      <c r="G56" s="276"/>
      <c r="H56" s="277"/>
      <c r="I56" s="277"/>
      <c r="J56" s="277"/>
      <c r="K56" s="277"/>
      <c r="L56" s="277"/>
      <c r="M56" s="277"/>
      <c r="N56" s="276" t="s">
        <v>247</v>
      </c>
      <c r="O56" s="276" t="s">
        <v>181</v>
      </c>
      <c r="P56" s="276">
        <v>17.73</v>
      </c>
      <c r="Q56" s="276">
        <f>+P56*F51</f>
        <v>17.73</v>
      </c>
      <c r="R56" s="276">
        <v>0.6</v>
      </c>
      <c r="S56" s="276"/>
      <c r="T56" s="276"/>
      <c r="U56" s="276"/>
    </row>
    <row r="57" spans="1:21" ht="96">
      <c r="A57" s="275"/>
      <c r="B57" s="276"/>
      <c r="C57" s="276"/>
      <c r="D57" s="276"/>
      <c r="E57" s="276"/>
      <c r="F57" s="276"/>
      <c r="G57" s="276"/>
      <c r="H57" s="277"/>
      <c r="I57" s="277"/>
      <c r="J57" s="277"/>
      <c r="K57" s="277"/>
      <c r="L57" s="277"/>
      <c r="M57" s="277"/>
      <c r="N57" s="276" t="s">
        <v>229</v>
      </c>
      <c r="O57" s="276" t="s">
        <v>181</v>
      </c>
      <c r="P57" s="276">
        <v>9.99</v>
      </c>
      <c r="Q57" s="276">
        <f>+P57*F51</f>
        <v>9.99</v>
      </c>
      <c r="R57" s="276">
        <v>0.6</v>
      </c>
      <c r="S57" s="276"/>
      <c r="T57" s="276"/>
      <c r="U57" s="276"/>
    </row>
    <row r="58" spans="1:21">
      <c r="A58" s="275"/>
      <c r="B58" s="276"/>
      <c r="C58" s="276"/>
      <c r="D58" s="276"/>
      <c r="E58" s="276"/>
      <c r="F58" s="276"/>
      <c r="G58" s="276"/>
      <c r="H58" s="277"/>
      <c r="I58" s="277"/>
      <c r="J58" s="277"/>
      <c r="K58" s="277"/>
      <c r="L58" s="277"/>
      <c r="M58" s="277"/>
      <c r="N58" s="276"/>
      <c r="O58" s="276"/>
      <c r="P58" s="276"/>
      <c r="Q58" s="276"/>
      <c r="R58" s="276"/>
      <c r="S58" s="276"/>
      <c r="T58" s="276"/>
      <c r="U58" s="276"/>
    </row>
    <row r="59" spans="1:21" ht="48">
      <c r="A59" s="270">
        <v>13</v>
      </c>
      <c r="B59" s="271" t="s">
        <v>230</v>
      </c>
      <c r="C59" s="271" t="s">
        <v>231</v>
      </c>
      <c r="D59" s="270" t="s">
        <v>176</v>
      </c>
      <c r="E59" s="270"/>
      <c r="F59" s="271">
        <v>0.09</v>
      </c>
      <c r="G59" s="271">
        <v>21.4</v>
      </c>
      <c r="H59" s="273">
        <f>2314.1/1000*G59</f>
        <v>49.521739999999994</v>
      </c>
      <c r="I59" s="273">
        <v>0.03</v>
      </c>
      <c r="J59" s="273">
        <f>3087.62/1000*I59</f>
        <v>9.2628599999999991E-2</v>
      </c>
      <c r="K59" s="273">
        <f>1.0572*1.05*1.02*(P60*R60+P61*R61)</f>
        <v>38.125499126400008</v>
      </c>
      <c r="L59" s="273">
        <f>H59+J59+K59</f>
        <v>87.739867726400007</v>
      </c>
      <c r="M59" s="273">
        <f>L59*F59</f>
        <v>7.8965880953759999</v>
      </c>
      <c r="N59" s="271"/>
      <c r="O59" s="271"/>
      <c r="P59" s="271"/>
      <c r="Q59" s="271"/>
      <c r="R59" s="271"/>
      <c r="S59" s="271">
        <f>$F59*$G59</f>
        <v>1.9259999999999997</v>
      </c>
      <c r="T59" s="271">
        <f>$F59*$I59</f>
        <v>2.6999999999999997E-3</v>
      </c>
      <c r="U59" s="271">
        <f>$F59*$K59</f>
        <v>3.4312949213760007</v>
      </c>
    </row>
    <row r="60" spans="1:21" ht="24">
      <c r="A60" s="275"/>
      <c r="B60" s="276"/>
      <c r="C60" s="276"/>
      <c r="D60" s="276"/>
      <c r="E60" s="276"/>
      <c r="F60" s="276"/>
      <c r="G60" s="276"/>
      <c r="H60" s="277"/>
      <c r="I60" s="277"/>
      <c r="J60" s="277"/>
      <c r="K60" s="277"/>
      <c r="L60" s="277"/>
      <c r="M60" s="277"/>
      <c r="N60" s="276" t="s">
        <v>187</v>
      </c>
      <c r="O60" s="276" t="s">
        <v>181</v>
      </c>
      <c r="P60" s="276">
        <v>24.6</v>
      </c>
      <c r="Q60" s="276">
        <f>+P60*F59</f>
        <v>2.214</v>
      </c>
      <c r="R60" s="276">
        <v>1.27</v>
      </c>
      <c r="S60" s="276"/>
      <c r="T60" s="276"/>
      <c r="U60" s="276"/>
    </row>
    <row r="61" spans="1:21">
      <c r="A61" s="275"/>
      <c r="B61" s="276"/>
      <c r="C61" s="276"/>
      <c r="D61" s="276"/>
      <c r="E61" s="276"/>
      <c r="F61" s="276"/>
      <c r="G61" s="276"/>
      <c r="H61" s="277"/>
      <c r="I61" s="277"/>
      <c r="J61" s="277"/>
      <c r="K61" s="277"/>
      <c r="L61" s="277"/>
      <c r="M61" s="277"/>
      <c r="N61" s="276" t="s">
        <v>232</v>
      </c>
      <c r="O61" s="276" t="s">
        <v>181</v>
      </c>
      <c r="P61" s="276">
        <v>2.7</v>
      </c>
      <c r="Q61" s="276">
        <f>+P61*F59</f>
        <v>0.24299999999999999</v>
      </c>
      <c r="R61" s="276">
        <v>0.9</v>
      </c>
      <c r="S61" s="276"/>
      <c r="T61" s="276"/>
      <c r="U61" s="276"/>
    </row>
    <row r="62" spans="1:21">
      <c r="A62" s="275"/>
      <c r="B62" s="276"/>
      <c r="C62" s="276"/>
      <c r="D62" s="276"/>
      <c r="E62" s="276"/>
      <c r="F62" s="276"/>
      <c r="G62" s="276"/>
      <c r="H62" s="277"/>
      <c r="I62" s="277"/>
      <c r="J62" s="277"/>
      <c r="K62" s="277"/>
      <c r="L62" s="277"/>
      <c r="M62" s="277"/>
      <c r="N62" s="276"/>
      <c r="O62" s="276"/>
      <c r="P62" s="276"/>
      <c r="Q62" s="276"/>
      <c r="R62" s="276"/>
      <c r="S62" s="276"/>
      <c r="T62" s="276"/>
      <c r="U62" s="276"/>
    </row>
    <row r="63" spans="1:21" ht="36">
      <c r="A63" s="270">
        <v>14</v>
      </c>
      <c r="B63" s="271" t="s">
        <v>233</v>
      </c>
      <c r="C63" s="271" t="s">
        <v>434</v>
      </c>
      <c r="D63" s="270" t="s">
        <v>182</v>
      </c>
      <c r="E63" s="270"/>
      <c r="F63" s="271">
        <v>9</v>
      </c>
      <c r="G63" s="271">
        <v>0.79</v>
      </c>
      <c r="H63" s="273">
        <f>2314.1/1000*G63</f>
        <v>1.828139</v>
      </c>
      <c r="I63" s="273">
        <v>1.1599999999999999</v>
      </c>
      <c r="J63" s="273">
        <f>3087.62/1000*I63</f>
        <v>3.5816391999999997</v>
      </c>
      <c r="K63" s="273">
        <f>1.0572*1.05*1.02*(P64*R64)</f>
        <v>75.521822040000004</v>
      </c>
      <c r="L63" s="273">
        <f>H63+J63+K63</f>
        <v>80.931600240000009</v>
      </c>
      <c r="M63" s="273">
        <f>L63*F63</f>
        <v>728.38440216000004</v>
      </c>
      <c r="N63" s="271"/>
      <c r="O63" s="271"/>
      <c r="P63" s="271"/>
      <c r="Q63" s="271"/>
      <c r="R63" s="271"/>
      <c r="S63" s="271">
        <f>$F63*$G63</f>
        <v>7.11</v>
      </c>
      <c r="T63" s="271">
        <f>$F63*$I63</f>
        <v>10.44</v>
      </c>
      <c r="U63" s="271">
        <f>$F63*$K63</f>
        <v>679.69639835999999</v>
      </c>
    </row>
    <row r="64" spans="1:21" ht="60">
      <c r="A64" s="275"/>
      <c r="B64" s="276"/>
      <c r="C64" s="276"/>
      <c r="D64" s="276"/>
      <c r="E64" s="276"/>
      <c r="F64" s="276"/>
      <c r="G64" s="276"/>
      <c r="H64" s="277"/>
      <c r="I64" s="277"/>
      <c r="J64" s="277"/>
      <c r="K64" s="277"/>
      <c r="L64" s="277"/>
      <c r="M64" s="277"/>
      <c r="N64" s="276" t="s">
        <v>435</v>
      </c>
      <c r="O64" s="276" t="s">
        <v>182</v>
      </c>
      <c r="P64" s="276">
        <v>1</v>
      </c>
      <c r="Q64" s="276">
        <f>+P64*F63</f>
        <v>9</v>
      </c>
      <c r="R64" s="276">
        <v>66.7</v>
      </c>
      <c r="S64" s="276"/>
      <c r="T64" s="276"/>
      <c r="U64" s="276"/>
    </row>
    <row r="65" spans="1:21">
      <c r="A65" s="275"/>
      <c r="B65" s="276"/>
      <c r="C65" s="276"/>
      <c r="D65" s="276"/>
      <c r="E65" s="276"/>
      <c r="F65" s="276"/>
      <c r="G65" s="276"/>
      <c r="H65" s="277"/>
      <c r="I65" s="277"/>
      <c r="J65" s="277"/>
      <c r="K65" s="277"/>
      <c r="L65" s="277"/>
      <c r="M65" s="277"/>
      <c r="N65" s="276"/>
      <c r="O65" s="276"/>
      <c r="P65" s="276"/>
      <c r="Q65" s="276"/>
      <c r="R65" s="276"/>
      <c r="S65" s="276"/>
      <c r="T65" s="276"/>
      <c r="U65" s="276"/>
    </row>
    <row r="66" spans="1:21">
      <c r="A66" s="278"/>
      <c r="B66" s="278" t="s">
        <v>193</v>
      </c>
      <c r="C66" s="278" t="s">
        <v>248</v>
      </c>
      <c r="D66" s="278"/>
      <c r="E66" s="278"/>
      <c r="F66" s="278"/>
      <c r="G66" s="278"/>
      <c r="H66" s="279"/>
      <c r="I66" s="279"/>
      <c r="J66" s="279"/>
      <c r="K66" s="279"/>
      <c r="L66" s="279"/>
      <c r="M66" s="279">
        <f>SUM(M$17:M65)</f>
        <v>998.91134580338462</v>
      </c>
      <c r="N66" s="278"/>
      <c r="O66" s="278"/>
      <c r="P66" s="278"/>
      <c r="Q66" s="278"/>
      <c r="R66" s="278"/>
      <c r="S66" s="278">
        <f>SUM(S$17:S65)</f>
        <v>15.671710000000001</v>
      </c>
      <c r="T66" s="278">
        <f>SUM(T$17:T65)</f>
        <v>22.017360000000004</v>
      </c>
      <c r="U66" s="278">
        <f>SUM(U$17:U65)</f>
        <v>894.66420060918449</v>
      </c>
    </row>
    <row r="67" spans="1:21">
      <c r="A67" s="280"/>
      <c r="B67" s="281"/>
      <c r="C67" s="281"/>
      <c r="D67" s="280"/>
      <c r="E67" s="280"/>
      <c r="F67" s="281"/>
      <c r="G67" s="281"/>
      <c r="H67" s="282"/>
      <c r="I67" s="282"/>
      <c r="J67" s="282"/>
      <c r="K67" s="282"/>
      <c r="L67" s="282"/>
      <c r="M67" s="282"/>
      <c r="N67" s="281"/>
      <c r="O67" s="281"/>
      <c r="P67" s="281"/>
      <c r="Q67" s="281"/>
      <c r="R67" s="281"/>
      <c r="S67" s="281"/>
      <c r="T67" s="281"/>
      <c r="U67" s="281"/>
    </row>
    <row r="68" spans="1:21">
      <c r="A68" s="283"/>
      <c r="B68" s="283"/>
      <c r="C68" s="283" t="s">
        <v>194</v>
      </c>
      <c r="D68" s="283"/>
      <c r="E68" s="283"/>
      <c r="F68" s="283"/>
      <c r="G68" s="283"/>
      <c r="H68" s="284"/>
      <c r="I68" s="284"/>
      <c r="J68" s="284"/>
      <c r="K68" s="284"/>
      <c r="L68" s="284"/>
      <c r="M68" s="284"/>
      <c r="N68" s="283"/>
      <c r="O68" s="283"/>
      <c r="P68" s="283"/>
      <c r="Q68" s="283"/>
      <c r="R68" s="283"/>
      <c r="S68" s="283"/>
      <c r="T68" s="283"/>
      <c r="U68" s="283"/>
    </row>
    <row r="69" spans="1:21" ht="14.25">
      <c r="A69" s="281"/>
      <c r="B69" s="281"/>
      <c r="C69" s="285" t="s">
        <v>195</v>
      </c>
      <c r="D69" s="280"/>
      <c r="E69" s="280"/>
      <c r="F69" s="281"/>
      <c r="G69" s="281"/>
      <c r="H69" s="282"/>
      <c r="I69" s="282"/>
      <c r="J69" s="282"/>
      <c r="K69" s="282"/>
      <c r="L69" s="282"/>
      <c r="M69" s="282">
        <f>S66*2314.1/1000</f>
        <v>36.265904111000005</v>
      </c>
      <c r="N69" s="281"/>
      <c r="O69" s="281"/>
      <c r="P69" s="281"/>
      <c r="Q69" s="281"/>
      <c r="R69" s="281"/>
      <c r="S69" s="281"/>
      <c r="T69" s="281"/>
      <c r="U69" s="281"/>
    </row>
    <row r="70" spans="1:21" ht="14.25">
      <c r="A70" s="281"/>
      <c r="B70" s="281"/>
      <c r="C70" s="476" t="s">
        <v>196</v>
      </c>
      <c r="D70" s="476"/>
      <c r="E70" s="476"/>
      <c r="F70" s="476"/>
      <c r="G70" s="476"/>
      <c r="H70" s="282"/>
      <c r="I70" s="282"/>
      <c r="J70" s="282"/>
      <c r="K70" s="282"/>
      <c r="L70" s="282"/>
      <c r="M70" s="282">
        <f>T66*3087.62/1000</f>
        <v>67.981241083200004</v>
      </c>
      <c r="N70" s="281"/>
      <c r="O70" s="281"/>
      <c r="P70" s="281"/>
      <c r="Q70" s="281"/>
      <c r="R70" s="281"/>
      <c r="S70" s="281"/>
      <c r="T70" s="281"/>
      <c r="U70" s="281"/>
    </row>
    <row r="71" spans="1:21" ht="14.25">
      <c r="A71" s="281"/>
      <c r="B71" s="281"/>
      <c r="C71" s="285" t="s">
        <v>197</v>
      </c>
      <c r="D71" s="280"/>
      <c r="E71" s="280"/>
      <c r="F71" s="281"/>
      <c r="G71" s="281"/>
      <c r="H71" s="282"/>
      <c r="I71" s="282"/>
      <c r="J71" s="282"/>
      <c r="K71" s="282"/>
      <c r="L71" s="282"/>
      <c r="M71" s="282">
        <f>U66</f>
        <v>894.66420060918449</v>
      </c>
      <c r="N71" s="281"/>
      <c r="O71" s="281"/>
      <c r="P71" s="281"/>
      <c r="Q71" s="281"/>
      <c r="R71" s="281"/>
      <c r="S71" s="281"/>
      <c r="T71" s="281"/>
      <c r="U71" s="281"/>
    </row>
    <row r="72" spans="1:21" ht="14.25">
      <c r="A72" s="281"/>
      <c r="B72" s="281"/>
      <c r="C72" s="285" t="s">
        <v>79</v>
      </c>
      <c r="D72" s="280"/>
      <c r="E72" s="280"/>
      <c r="F72" s="281"/>
      <c r="G72" s="281"/>
      <c r="H72" s="282"/>
      <c r="I72" s="282"/>
      <c r="J72" s="282"/>
      <c r="K72" s="282"/>
      <c r="L72" s="282"/>
      <c r="M72" s="282">
        <f>M71+M70+M69</f>
        <v>998.91134580338451</v>
      </c>
      <c r="N72" s="281"/>
      <c r="O72" s="281"/>
      <c r="P72" s="281"/>
      <c r="Q72" s="281"/>
      <c r="R72" s="281"/>
      <c r="S72" s="281"/>
      <c r="T72" s="281"/>
      <c r="U72" s="281"/>
    </row>
    <row r="73" spans="1:21" ht="14.25">
      <c r="A73" s="312"/>
      <c r="B73" s="434"/>
      <c r="C73" s="504" t="s">
        <v>198</v>
      </c>
      <c r="D73" s="504"/>
      <c r="E73" s="504"/>
      <c r="F73" s="504"/>
      <c r="G73" s="504"/>
      <c r="H73" s="504"/>
      <c r="I73" s="313"/>
      <c r="J73" s="313"/>
      <c r="K73" s="313"/>
      <c r="L73" s="313"/>
      <c r="M73" s="313">
        <f>M72*13.3%</f>
        <v>132.85520899185013</v>
      </c>
      <c r="N73" s="312"/>
      <c r="O73" s="312"/>
      <c r="P73" s="312"/>
      <c r="Q73" s="312"/>
      <c r="R73" s="312"/>
      <c r="S73" s="281"/>
      <c r="T73" s="281"/>
      <c r="U73" s="281"/>
    </row>
    <row r="74" spans="1:21" ht="14.25">
      <c r="A74" s="281"/>
      <c r="B74" s="281"/>
      <c r="C74" s="285" t="s">
        <v>79</v>
      </c>
      <c r="D74" s="287"/>
      <c r="E74" s="287"/>
      <c r="F74" s="285"/>
      <c r="G74" s="285"/>
      <c r="H74" s="282"/>
      <c r="I74" s="282"/>
      <c r="J74" s="282"/>
      <c r="K74" s="282"/>
      <c r="L74" s="282"/>
      <c r="M74" s="282">
        <f>M73+M72</f>
        <v>1131.7665547952347</v>
      </c>
      <c r="N74" s="281"/>
      <c r="O74" s="281"/>
      <c r="P74" s="281"/>
      <c r="Q74" s="281"/>
      <c r="R74" s="281"/>
      <c r="S74" s="281"/>
      <c r="T74" s="281"/>
      <c r="U74" s="281"/>
    </row>
    <row r="75" spans="1:21" ht="14.25">
      <c r="A75" s="281"/>
      <c r="B75" s="301"/>
      <c r="C75" s="285" t="s">
        <v>199</v>
      </c>
      <c r="D75" s="287"/>
      <c r="E75" s="287"/>
      <c r="F75" s="285"/>
      <c r="G75" s="285"/>
      <c r="H75" s="282"/>
      <c r="I75" s="282"/>
      <c r="J75" s="282"/>
      <c r="K75" s="282"/>
      <c r="L75" s="282"/>
      <c r="M75" s="282">
        <f>M74*11%</f>
        <v>124.49432102747582</v>
      </c>
      <c r="N75" s="281"/>
      <c r="O75" s="281"/>
      <c r="P75" s="281"/>
      <c r="Q75" s="281"/>
      <c r="R75" s="281"/>
      <c r="S75" s="281"/>
      <c r="T75" s="281"/>
      <c r="U75" s="281"/>
    </row>
    <row r="76" spans="1:21" ht="28.5">
      <c r="A76" s="288"/>
      <c r="B76" s="281"/>
      <c r="C76" s="289" t="s">
        <v>200</v>
      </c>
      <c r="D76" s="287"/>
      <c r="E76" s="287"/>
      <c r="F76" s="285"/>
      <c r="G76" s="285"/>
      <c r="H76" s="290"/>
      <c r="I76" s="291"/>
      <c r="J76" s="291"/>
      <c r="K76" s="291"/>
      <c r="L76" s="291"/>
      <c r="M76" s="411">
        <f>M75+M74</f>
        <v>1256.2608758227104</v>
      </c>
      <c r="N76" s="280"/>
      <c r="O76" s="280"/>
      <c r="P76" s="280"/>
      <c r="Q76" s="280"/>
      <c r="R76" s="280"/>
      <c r="S76" s="280"/>
      <c r="T76" s="280"/>
      <c r="U76" s="280"/>
    </row>
    <row r="78" spans="1:21" ht="14.25">
      <c r="B78" s="296"/>
      <c r="C78" s="297" t="s">
        <v>238</v>
      </c>
      <c r="D78" s="298"/>
      <c r="E78" s="298"/>
      <c r="F78" s="299"/>
      <c r="G78" s="296"/>
      <c r="I78" s="300" t="s">
        <v>201</v>
      </c>
      <c r="J78" s="300"/>
    </row>
    <row r="79" spans="1:21" ht="14.25">
      <c r="C79" s="296" t="s">
        <v>414</v>
      </c>
      <c r="D79" s="298"/>
      <c r="E79" s="298"/>
      <c r="F79" s="299"/>
      <c r="G79" s="296"/>
      <c r="I79" s="300" t="s">
        <v>136</v>
      </c>
      <c r="J79" s="300"/>
    </row>
  </sheetData>
  <mergeCells count="28">
    <mergeCell ref="M13:M14"/>
    <mergeCell ref="I14:J14"/>
    <mergeCell ref="C70:G70"/>
    <mergeCell ref="C73:H73"/>
    <mergeCell ref="A13:A15"/>
    <mergeCell ref="B13:B15"/>
    <mergeCell ref="C13:C15"/>
    <mergeCell ref="D13:D14"/>
    <mergeCell ref="E13:F15"/>
    <mergeCell ref="G13:L13"/>
    <mergeCell ref="K8:O8"/>
    <mergeCell ref="P8:Q8"/>
    <mergeCell ref="P9:Q9"/>
    <mergeCell ref="P10:Q10"/>
    <mergeCell ref="D11:F11"/>
    <mergeCell ref="P11:Q11"/>
    <mergeCell ref="B1:R1"/>
    <mergeCell ref="A7:E7"/>
    <mergeCell ref="F7:G7"/>
    <mergeCell ref="H7:I7"/>
    <mergeCell ref="P7:Q7"/>
    <mergeCell ref="A2:Q2"/>
    <mergeCell ref="B3:R3"/>
    <mergeCell ref="B4:R4"/>
    <mergeCell ref="J5:K5"/>
    <mergeCell ref="J6:K6"/>
    <mergeCell ref="L6:O6"/>
    <mergeCell ref="P6:Q6"/>
  </mergeCells>
  <printOptions horizontalCentered="1" gridLinesSet="0"/>
  <pageMargins left="0" right="0" top="0.5" bottom="0.5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116"/>
  <sheetViews>
    <sheetView showGridLines="0" topLeftCell="A88" workbookViewId="0">
      <selection activeCell="A69" sqref="A69:R69"/>
    </sheetView>
  </sheetViews>
  <sheetFormatPr defaultRowHeight="12"/>
  <cols>
    <col min="1" max="1" width="3.42578125" style="274" bestFit="1" customWidth="1"/>
    <col min="2" max="2" width="8.28515625" style="274" customWidth="1"/>
    <col min="3" max="3" width="30.42578125" style="274" customWidth="1"/>
    <col min="4" max="4" width="6.42578125" style="293" customWidth="1"/>
    <col min="5" max="5" width="5.28515625" style="293" hidden="1" customWidth="1"/>
    <col min="6" max="6" width="6.5703125" style="294" customWidth="1"/>
    <col min="7" max="7" width="8.140625" style="274" customWidth="1"/>
    <col min="8" max="8" width="9.140625" style="295"/>
    <col min="9" max="9" width="8.42578125" style="295" customWidth="1"/>
    <col min="10" max="10" width="9.42578125" style="295" customWidth="1"/>
    <col min="11" max="11" width="9.140625" style="295"/>
    <col min="12" max="12" width="9.85546875" style="295" customWidth="1"/>
    <col min="13" max="13" width="11.85546875" style="295" customWidth="1"/>
    <col min="14" max="14" width="18.42578125" style="274" customWidth="1"/>
    <col min="15" max="15" width="4.85546875" style="274" customWidth="1"/>
    <col min="16" max="16" width="5.42578125" style="274" customWidth="1"/>
    <col min="17" max="17" width="5.85546875" style="274" customWidth="1"/>
    <col min="18" max="18" width="5.5703125" style="274" customWidth="1"/>
    <col min="19" max="21" width="0" style="274" hidden="1" customWidth="1"/>
    <col min="22" max="16384" width="9.140625" style="274"/>
  </cols>
  <sheetData>
    <row r="1" spans="1:18" s="252" customFormat="1" ht="34.5" customHeight="1">
      <c r="B1" s="438" t="s">
        <v>560</v>
      </c>
      <c r="C1" s="438"/>
      <c r="D1" s="438"/>
      <c r="E1" s="438"/>
      <c r="F1" s="438"/>
      <c r="G1" s="438"/>
      <c r="H1" s="438"/>
      <c r="I1" s="438"/>
      <c r="J1" s="438"/>
      <c r="K1" s="438"/>
      <c r="L1" s="438"/>
      <c r="M1" s="438"/>
      <c r="N1" s="438"/>
      <c r="O1" s="438"/>
      <c r="P1" s="438"/>
      <c r="Q1" s="438"/>
      <c r="R1" s="438"/>
    </row>
    <row r="2" spans="1:18" s="119" customFormat="1" ht="18" customHeight="1">
      <c r="A2" s="499" t="s">
        <v>366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  <c r="O2" s="499"/>
      <c r="P2" s="499"/>
      <c r="Q2" s="499"/>
    </row>
    <row r="3" spans="1:18" s="119" customFormat="1" ht="18" customHeight="1">
      <c r="B3" s="505" t="s">
        <v>437</v>
      </c>
      <c r="C3" s="505"/>
      <c r="D3" s="505"/>
      <c r="E3" s="505"/>
      <c r="F3" s="505"/>
      <c r="G3" s="505"/>
      <c r="H3" s="505"/>
      <c r="I3" s="505"/>
      <c r="J3" s="505"/>
      <c r="K3" s="505"/>
      <c r="L3" s="505"/>
      <c r="M3" s="505"/>
      <c r="N3" s="505"/>
      <c r="O3" s="505"/>
      <c r="P3" s="505"/>
      <c r="Q3" s="505"/>
      <c r="R3" s="505"/>
    </row>
    <row r="4" spans="1:18" s="119" customFormat="1" ht="18" customHeight="1">
      <c r="B4" s="505" t="s">
        <v>438</v>
      </c>
      <c r="C4" s="505"/>
      <c r="D4" s="505"/>
      <c r="E4" s="505"/>
      <c r="F4" s="505"/>
      <c r="G4" s="505"/>
      <c r="H4" s="505"/>
      <c r="I4" s="505"/>
      <c r="J4" s="505"/>
      <c r="K4" s="505"/>
      <c r="L4" s="505"/>
      <c r="M4" s="505"/>
      <c r="N4" s="505"/>
      <c r="O4" s="505"/>
      <c r="P4" s="505"/>
      <c r="Q4" s="505"/>
      <c r="R4" s="505"/>
    </row>
    <row r="5" spans="1:18" s="71" customFormat="1" ht="17.25" customHeight="1">
      <c r="A5" s="366"/>
      <c r="C5" s="71" t="s">
        <v>137</v>
      </c>
      <c r="D5" s="367"/>
      <c r="J5" s="502"/>
      <c r="K5" s="502"/>
      <c r="L5" s="368" t="s">
        <v>436</v>
      </c>
      <c r="M5" s="368"/>
      <c r="N5" s="368"/>
      <c r="O5" s="368"/>
      <c r="P5" s="369"/>
      <c r="Q5" s="368"/>
    </row>
    <row r="6" spans="1:18" s="71" customFormat="1" ht="14.25">
      <c r="A6" s="366"/>
      <c r="J6" s="502"/>
      <c r="K6" s="502"/>
      <c r="L6" s="503" t="s">
        <v>407</v>
      </c>
      <c r="M6" s="503"/>
      <c r="N6" s="503"/>
      <c r="O6" s="503"/>
      <c r="P6" s="478">
        <v>2314.1</v>
      </c>
      <c r="Q6" s="478"/>
      <c r="R6" s="370"/>
    </row>
    <row r="7" spans="1:18" s="71" customFormat="1" ht="15.75">
      <c r="A7" s="487"/>
      <c r="B7" s="487"/>
      <c r="C7" s="487"/>
      <c r="D7" s="487"/>
      <c r="E7" s="487"/>
      <c r="F7" s="488"/>
      <c r="G7" s="489"/>
      <c r="H7" s="489"/>
      <c r="I7" s="489"/>
      <c r="L7" s="368" t="s">
        <v>138</v>
      </c>
      <c r="M7" s="368"/>
      <c r="N7" s="368"/>
      <c r="O7" s="368"/>
      <c r="P7" s="477">
        <v>3087.62</v>
      </c>
      <c r="Q7" s="477"/>
    </row>
    <row r="8" spans="1:18" s="71" customFormat="1" ht="15.75">
      <c r="A8" s="366"/>
      <c r="C8" s="371"/>
      <c r="K8" s="490" t="s">
        <v>139</v>
      </c>
      <c r="L8" s="490"/>
      <c r="M8" s="490"/>
      <c r="N8" s="490"/>
      <c r="O8" s="490"/>
      <c r="P8" s="500">
        <v>1.0571999999999999</v>
      </c>
      <c r="Q8" s="500"/>
    </row>
    <row r="9" spans="1:18" s="71" customFormat="1" ht="15.75">
      <c r="A9" s="366"/>
      <c r="C9" s="371"/>
      <c r="K9" s="368" t="s">
        <v>140</v>
      </c>
      <c r="L9" s="368"/>
      <c r="M9" s="368"/>
      <c r="N9" s="368"/>
      <c r="O9" s="368"/>
      <c r="P9" s="477"/>
      <c r="Q9" s="477"/>
    </row>
    <row r="10" spans="1:18" s="71" customFormat="1" ht="15.75">
      <c r="A10" s="366"/>
      <c r="C10" s="371"/>
      <c r="K10" s="368" t="s">
        <v>141</v>
      </c>
      <c r="L10" s="368"/>
      <c r="M10" s="368" t="s">
        <v>142</v>
      </c>
      <c r="N10" s="368"/>
      <c r="O10" s="368"/>
      <c r="P10" s="478">
        <v>1.05</v>
      </c>
      <c r="Q10" s="478"/>
    </row>
    <row r="11" spans="1:18" s="71" customFormat="1" ht="15.75">
      <c r="A11" s="366"/>
      <c r="B11" s="371" t="s">
        <v>234</v>
      </c>
      <c r="D11" s="479">
        <f>+M112</f>
        <v>1684.8563580768478</v>
      </c>
      <c r="E11" s="479"/>
      <c r="F11" s="479"/>
      <c r="G11" s="372" t="s">
        <v>43</v>
      </c>
      <c r="H11" s="373"/>
      <c r="K11" s="368" t="s">
        <v>235</v>
      </c>
      <c r="L11" s="368"/>
      <c r="M11" s="368"/>
      <c r="N11" s="368"/>
      <c r="O11" s="368"/>
      <c r="P11" s="477">
        <v>1.02</v>
      </c>
      <c r="Q11" s="477"/>
      <c r="R11" s="374"/>
    </row>
    <row r="12" spans="1:18" s="71" customFormat="1" ht="15.75">
      <c r="A12" s="366"/>
      <c r="C12" s="371" t="s">
        <v>236</v>
      </c>
      <c r="D12" s="371" t="s">
        <v>143</v>
      </c>
      <c r="E12" s="371"/>
      <c r="G12" s="371" t="s">
        <v>60</v>
      </c>
      <c r="H12" s="371"/>
      <c r="K12" s="368" t="s">
        <v>144</v>
      </c>
      <c r="L12" s="368"/>
      <c r="M12" s="368"/>
      <c r="N12" s="368"/>
      <c r="O12" s="368"/>
      <c r="P12" s="375"/>
      <c r="Q12" s="368"/>
    </row>
    <row r="13" spans="1:18" s="254" customFormat="1" ht="15.75" customHeight="1">
      <c r="A13" s="441" t="s">
        <v>145</v>
      </c>
      <c r="B13" s="441" t="s">
        <v>146</v>
      </c>
      <c r="C13" s="441" t="s">
        <v>147</v>
      </c>
      <c r="D13" s="491" t="s">
        <v>148</v>
      </c>
      <c r="E13" s="493" t="s">
        <v>149</v>
      </c>
      <c r="F13" s="494"/>
      <c r="G13" s="480" t="s">
        <v>150</v>
      </c>
      <c r="H13" s="481"/>
      <c r="I13" s="481"/>
      <c r="J13" s="481"/>
      <c r="K13" s="481"/>
      <c r="L13" s="482"/>
      <c r="M13" s="483" t="s">
        <v>151</v>
      </c>
      <c r="N13" s="255"/>
      <c r="O13" s="255"/>
      <c r="P13" s="255"/>
      <c r="Q13" s="255"/>
      <c r="R13" s="256"/>
    </row>
    <row r="14" spans="1:18" s="254" customFormat="1" ht="69" customHeight="1">
      <c r="A14" s="442"/>
      <c r="B14" s="442"/>
      <c r="C14" s="442"/>
      <c r="D14" s="492"/>
      <c r="E14" s="495"/>
      <c r="F14" s="496"/>
      <c r="G14" s="257" t="s">
        <v>152</v>
      </c>
      <c r="H14" s="257" t="s">
        <v>153</v>
      </c>
      <c r="I14" s="485" t="s">
        <v>154</v>
      </c>
      <c r="J14" s="486"/>
      <c r="K14" s="258" t="s">
        <v>155</v>
      </c>
      <c r="L14" s="258" t="s">
        <v>156</v>
      </c>
      <c r="M14" s="484"/>
      <c r="N14" s="259" t="s">
        <v>157</v>
      </c>
      <c r="O14" s="259"/>
      <c r="P14" s="260"/>
      <c r="Q14" s="259"/>
      <c r="R14" s="261"/>
    </row>
    <row r="15" spans="1:18" s="267" customFormat="1" ht="67.5" customHeight="1">
      <c r="A15" s="443"/>
      <c r="B15" s="443"/>
      <c r="C15" s="443"/>
      <c r="D15" s="262" t="s">
        <v>158</v>
      </c>
      <c r="E15" s="497"/>
      <c r="F15" s="498"/>
      <c r="G15" s="263" t="s">
        <v>159</v>
      </c>
      <c r="H15" s="263" t="s">
        <v>160</v>
      </c>
      <c r="I15" s="263" t="s">
        <v>159</v>
      </c>
      <c r="J15" s="263" t="s">
        <v>160</v>
      </c>
      <c r="K15" s="263" t="s">
        <v>160</v>
      </c>
      <c r="L15" s="263" t="s">
        <v>160</v>
      </c>
      <c r="M15" s="263" t="s">
        <v>160</v>
      </c>
      <c r="N15" s="264" t="s">
        <v>161</v>
      </c>
      <c r="O15" s="265" t="s">
        <v>162</v>
      </c>
      <c r="P15" s="266" t="s">
        <v>163</v>
      </c>
      <c r="Q15" s="265" t="s">
        <v>164</v>
      </c>
      <c r="R15" s="265" t="s">
        <v>165</v>
      </c>
    </row>
    <row r="16" spans="1:18" s="267" customFormat="1">
      <c r="A16" s="268">
        <v>1</v>
      </c>
      <c r="B16" s="269">
        <v>2</v>
      </c>
      <c r="C16" s="268">
        <v>3</v>
      </c>
      <c r="D16" s="268">
        <v>4</v>
      </c>
      <c r="E16" s="268"/>
      <c r="F16" s="268">
        <v>5</v>
      </c>
      <c r="G16" s="268">
        <v>6</v>
      </c>
      <c r="H16" s="268" t="s">
        <v>21</v>
      </c>
      <c r="I16" s="268">
        <v>8</v>
      </c>
      <c r="J16" s="268" t="s">
        <v>22</v>
      </c>
      <c r="K16" s="268">
        <v>10</v>
      </c>
      <c r="L16" s="268">
        <v>11</v>
      </c>
      <c r="M16" s="268">
        <v>12</v>
      </c>
      <c r="N16" s="268">
        <v>13</v>
      </c>
      <c r="O16" s="268">
        <v>14</v>
      </c>
      <c r="P16" s="268">
        <v>15</v>
      </c>
      <c r="Q16" s="268">
        <v>16</v>
      </c>
      <c r="R16" s="268">
        <v>17</v>
      </c>
    </row>
    <row r="17" spans="1:21" ht="36">
      <c r="A17" s="270">
        <v>1</v>
      </c>
      <c r="B17" s="271" t="s">
        <v>257</v>
      </c>
      <c r="C17" s="271" t="s">
        <v>258</v>
      </c>
      <c r="D17" s="270" t="s">
        <v>251</v>
      </c>
      <c r="E17" s="270"/>
      <c r="F17" s="271">
        <v>0.05</v>
      </c>
      <c r="G17" s="271">
        <v>82.6</v>
      </c>
      <c r="H17" s="273">
        <f>2314.1/1000*G17</f>
        <v>191.14465999999996</v>
      </c>
      <c r="I17" s="273">
        <v>78.400000000000006</v>
      </c>
      <c r="J17" s="273">
        <f>3087.62/1000*I17</f>
        <v>242.06940800000001</v>
      </c>
      <c r="K17" s="273">
        <f>1.0572*1.05*1.02*0</f>
        <v>0</v>
      </c>
      <c r="L17" s="273">
        <f>H17+J17+K17</f>
        <v>433.214068</v>
      </c>
      <c r="M17" s="273">
        <f>L17*F17</f>
        <v>21.660703400000003</v>
      </c>
      <c r="N17" s="271"/>
      <c r="O17" s="271"/>
      <c r="P17" s="271"/>
      <c r="Q17" s="271"/>
      <c r="R17" s="271"/>
      <c r="S17" s="271">
        <f>$F17*$G17</f>
        <v>4.13</v>
      </c>
      <c r="T17" s="271">
        <f>$F17*$I17</f>
        <v>3.9200000000000004</v>
      </c>
      <c r="U17" s="271">
        <f>$F17*$K17</f>
        <v>0</v>
      </c>
    </row>
    <row r="18" spans="1:21">
      <c r="A18" s="275"/>
      <c r="B18" s="276"/>
      <c r="C18" s="276"/>
      <c r="D18" s="276"/>
      <c r="E18" s="276"/>
      <c r="F18" s="276"/>
      <c r="G18" s="276"/>
      <c r="H18" s="277"/>
      <c r="I18" s="277"/>
      <c r="J18" s="277"/>
      <c r="K18" s="277"/>
      <c r="L18" s="277"/>
      <c r="M18" s="277"/>
      <c r="N18" s="276"/>
      <c r="O18" s="276"/>
      <c r="P18" s="276"/>
      <c r="Q18" s="276"/>
      <c r="R18" s="276"/>
      <c r="S18" s="276"/>
      <c r="T18" s="276"/>
      <c r="U18" s="276"/>
    </row>
    <row r="19" spans="1:21" ht="36">
      <c r="A19" s="270">
        <v>2</v>
      </c>
      <c r="B19" s="271" t="s">
        <v>259</v>
      </c>
      <c r="C19" s="271" t="s">
        <v>260</v>
      </c>
      <c r="D19" s="270" t="s">
        <v>251</v>
      </c>
      <c r="E19" s="270"/>
      <c r="F19" s="271">
        <v>6.9000000000000006E-2</v>
      </c>
      <c r="G19" s="271">
        <v>110</v>
      </c>
      <c r="H19" s="273">
        <f>2314.1/1000*G19</f>
        <v>254.55099999999999</v>
      </c>
      <c r="I19" s="273">
        <v>0</v>
      </c>
      <c r="J19" s="273">
        <f>3087.62/1000*I19</f>
        <v>0</v>
      </c>
      <c r="K19" s="273">
        <f>1.0572*1.05*1.02*0</f>
        <v>0</v>
      </c>
      <c r="L19" s="273">
        <f>H19+J19+K19</f>
        <v>254.55099999999999</v>
      </c>
      <c r="M19" s="273">
        <f>L19*F19</f>
        <v>17.564019000000002</v>
      </c>
      <c r="N19" s="271"/>
      <c r="O19" s="271"/>
      <c r="P19" s="271"/>
      <c r="Q19" s="271"/>
      <c r="R19" s="271"/>
      <c r="S19" s="271">
        <f>$F19*$G19</f>
        <v>7.5900000000000007</v>
      </c>
      <c r="T19" s="271">
        <f>$F19*$I19</f>
        <v>0</v>
      </c>
      <c r="U19" s="271">
        <f>$F19*$K19</f>
        <v>0</v>
      </c>
    </row>
    <row r="20" spans="1:21">
      <c r="A20" s="308"/>
      <c r="B20" s="309"/>
      <c r="C20" s="309"/>
      <c r="D20" s="309"/>
      <c r="E20" s="309"/>
      <c r="F20" s="309"/>
      <c r="G20" s="309"/>
      <c r="H20" s="376"/>
      <c r="I20" s="310"/>
      <c r="J20" s="376"/>
      <c r="K20" s="310"/>
      <c r="L20" s="310"/>
      <c r="M20" s="310"/>
      <c r="N20" s="309"/>
      <c r="O20" s="309"/>
      <c r="P20" s="309"/>
      <c r="Q20" s="309"/>
      <c r="R20" s="309"/>
      <c r="S20" s="276"/>
      <c r="T20" s="276"/>
      <c r="U20" s="276"/>
    </row>
    <row r="21" spans="1:21" ht="36">
      <c r="A21" s="275">
        <v>3</v>
      </c>
      <c r="B21" s="306" t="s">
        <v>261</v>
      </c>
      <c r="C21" s="306" t="s">
        <v>262</v>
      </c>
      <c r="D21" s="275" t="s">
        <v>251</v>
      </c>
      <c r="E21" s="275"/>
      <c r="F21" s="306">
        <v>0.39100000000000001</v>
      </c>
      <c r="G21" s="306">
        <v>194</v>
      </c>
      <c r="H21" s="307">
        <f t="shared" ref="H21:H23" si="0">2314.1/1000*G21</f>
        <v>448.93539999999996</v>
      </c>
      <c r="I21" s="307">
        <v>0</v>
      </c>
      <c r="J21" s="307">
        <f t="shared" ref="J21:J23" si="1">3087.62/1000*I21</f>
        <v>0</v>
      </c>
      <c r="K21" s="307">
        <f>1.0572*1.05*1.02*0</f>
        <v>0</v>
      </c>
      <c r="L21" s="307">
        <f>H21+J21+K21</f>
        <v>448.93539999999996</v>
      </c>
      <c r="M21" s="307">
        <f>L21*F21</f>
        <v>175.5337414</v>
      </c>
      <c r="N21" s="306"/>
      <c r="O21" s="306"/>
      <c r="P21" s="306"/>
      <c r="Q21" s="306"/>
      <c r="R21" s="306"/>
      <c r="S21" s="271">
        <f>$F21*$G21</f>
        <v>75.853999999999999</v>
      </c>
      <c r="T21" s="271">
        <f>$F21*$I21</f>
        <v>0</v>
      </c>
      <c r="U21" s="271">
        <f>$F21*$K21</f>
        <v>0</v>
      </c>
    </row>
    <row r="22" spans="1:21">
      <c r="A22" s="275"/>
      <c r="B22" s="276"/>
      <c r="C22" s="276"/>
      <c r="D22" s="276"/>
      <c r="E22" s="276"/>
      <c r="F22" s="276"/>
      <c r="G22" s="276"/>
      <c r="H22" s="376"/>
      <c r="I22" s="277"/>
      <c r="J22" s="310"/>
      <c r="K22" s="277"/>
      <c r="L22" s="277"/>
      <c r="M22" s="277"/>
      <c r="N22" s="276"/>
      <c r="O22" s="276"/>
      <c r="P22" s="276"/>
      <c r="Q22" s="276"/>
      <c r="R22" s="276"/>
      <c r="S22" s="276"/>
      <c r="T22" s="276"/>
      <c r="U22" s="276"/>
    </row>
    <row r="23" spans="1:21" ht="36">
      <c r="A23" s="278">
        <v>4</v>
      </c>
      <c r="B23" s="302" t="s">
        <v>263</v>
      </c>
      <c r="C23" s="302" t="s">
        <v>264</v>
      </c>
      <c r="D23" s="278" t="s">
        <v>173</v>
      </c>
      <c r="E23" s="278"/>
      <c r="F23" s="302">
        <v>6.5</v>
      </c>
      <c r="G23" s="302">
        <v>0.89</v>
      </c>
      <c r="H23" s="303">
        <f t="shared" si="0"/>
        <v>2.0595490000000001</v>
      </c>
      <c r="I23" s="303">
        <v>0</v>
      </c>
      <c r="J23" s="303">
        <f t="shared" si="1"/>
        <v>0</v>
      </c>
      <c r="K23" s="303">
        <f>1.0572*1.05*1.02*(P24*R24)</f>
        <v>8.7184112400000018</v>
      </c>
      <c r="L23" s="303">
        <f>H23+J23+K23</f>
        <v>10.777960240000002</v>
      </c>
      <c r="M23" s="303">
        <f>L23*F23</f>
        <v>70.05674156000002</v>
      </c>
      <c r="N23" s="302"/>
      <c r="O23" s="302"/>
      <c r="P23" s="302"/>
      <c r="Q23" s="302"/>
      <c r="R23" s="302"/>
      <c r="S23" s="271">
        <f>$F23*$G23</f>
        <v>5.7850000000000001</v>
      </c>
      <c r="T23" s="271">
        <f>$F23*$I23</f>
        <v>0</v>
      </c>
      <c r="U23" s="271">
        <f>$F23*$K23</f>
        <v>56.669673060000008</v>
      </c>
    </row>
    <row r="24" spans="1:21" ht="46.5" customHeight="1">
      <c r="A24" s="270"/>
      <c r="B24" s="304"/>
      <c r="C24" s="304"/>
      <c r="D24" s="304"/>
      <c r="E24" s="304"/>
      <c r="F24" s="304"/>
      <c r="G24" s="304"/>
      <c r="H24" s="305"/>
      <c r="I24" s="305"/>
      <c r="J24" s="305"/>
      <c r="K24" s="305"/>
      <c r="L24" s="305"/>
      <c r="M24" s="305"/>
      <c r="N24" s="304" t="s">
        <v>265</v>
      </c>
      <c r="O24" s="304" t="s">
        <v>173</v>
      </c>
      <c r="P24" s="304">
        <v>1.1000000000000001</v>
      </c>
      <c r="Q24" s="304">
        <v>7.15</v>
      </c>
      <c r="R24" s="304">
        <v>7</v>
      </c>
      <c r="S24" s="276"/>
      <c r="T24" s="276"/>
      <c r="U24" s="276"/>
    </row>
    <row r="25" spans="1:21">
      <c r="A25" s="275"/>
      <c r="B25" s="276"/>
      <c r="C25" s="276"/>
      <c r="D25" s="276"/>
      <c r="E25" s="276"/>
      <c r="F25" s="276"/>
      <c r="G25" s="276"/>
      <c r="H25" s="277"/>
      <c r="I25" s="277"/>
      <c r="J25" s="277"/>
      <c r="K25" s="277"/>
      <c r="L25" s="277"/>
      <c r="M25" s="277"/>
      <c r="N25" s="276"/>
      <c r="O25" s="276"/>
      <c r="P25" s="276"/>
      <c r="Q25" s="276"/>
      <c r="R25" s="276"/>
      <c r="S25" s="276"/>
      <c r="T25" s="276"/>
      <c r="U25" s="276"/>
    </row>
    <row r="26" spans="1:21" ht="48" customHeight="1">
      <c r="A26" s="270">
        <v>5</v>
      </c>
      <c r="B26" s="271" t="s">
        <v>266</v>
      </c>
      <c r="C26" s="271" t="s">
        <v>267</v>
      </c>
      <c r="D26" s="270" t="s">
        <v>167</v>
      </c>
      <c r="E26" s="270"/>
      <c r="F26" s="271">
        <v>118</v>
      </c>
      <c r="G26" s="271">
        <v>0.06</v>
      </c>
      <c r="H26" s="273">
        <f>2314.1/1000*G26</f>
        <v>0.138846</v>
      </c>
      <c r="I26" s="273">
        <v>0.05</v>
      </c>
      <c r="J26" s="273">
        <f t="shared" ref="J26" si="2">3087.62/1000*I26</f>
        <v>0.15438099999999999</v>
      </c>
      <c r="K26" s="273">
        <f>1.0572*1.05*1.02*(P27*R27)</f>
        <v>0.79250358171599999</v>
      </c>
      <c r="L26" s="273">
        <f>H26+J26+K26</f>
        <v>1.0857305817160001</v>
      </c>
      <c r="M26" s="273">
        <f>L26*F26</f>
        <v>128.116208642488</v>
      </c>
      <c r="N26" s="271"/>
      <c r="O26" s="271"/>
      <c r="P26" s="271"/>
      <c r="Q26" s="271"/>
      <c r="R26" s="271"/>
      <c r="S26" s="271">
        <f>$F26*$G26</f>
        <v>7.08</v>
      </c>
      <c r="T26" s="271">
        <f>$F26*$I26</f>
        <v>5.9</v>
      </c>
      <c r="U26" s="271">
        <f>$F26*$K26</f>
        <v>93.515422642488005</v>
      </c>
    </row>
    <row r="27" spans="1:21" ht="60" customHeight="1">
      <c r="A27" s="275"/>
      <c r="B27" s="276"/>
      <c r="C27" s="276"/>
      <c r="D27" s="276"/>
      <c r="E27" s="276"/>
      <c r="F27" s="276"/>
      <c r="G27" s="276"/>
      <c r="H27" s="277"/>
      <c r="I27" s="277"/>
      <c r="J27" s="277"/>
      <c r="K27" s="277"/>
      <c r="L27" s="277"/>
      <c r="M27" s="277"/>
      <c r="N27" s="276" t="s">
        <v>268</v>
      </c>
      <c r="O27" s="276" t="s">
        <v>167</v>
      </c>
      <c r="P27" s="276">
        <v>1.01</v>
      </c>
      <c r="Q27" s="276">
        <v>119.18</v>
      </c>
      <c r="R27" s="276">
        <v>0.69299999999999995</v>
      </c>
      <c r="S27" s="276"/>
      <c r="T27" s="276"/>
      <c r="U27" s="276"/>
    </row>
    <row r="28" spans="1:21">
      <c r="A28" s="275"/>
      <c r="B28" s="276"/>
      <c r="C28" s="276"/>
      <c r="D28" s="276"/>
      <c r="E28" s="276"/>
      <c r="F28" s="276"/>
      <c r="G28" s="276"/>
      <c r="H28" s="277"/>
      <c r="I28" s="277"/>
      <c r="J28" s="310"/>
      <c r="K28" s="277"/>
      <c r="L28" s="277"/>
      <c r="M28" s="277"/>
      <c r="N28" s="276"/>
      <c r="O28" s="276"/>
      <c r="P28" s="276"/>
      <c r="Q28" s="276"/>
      <c r="R28" s="276"/>
      <c r="S28" s="276"/>
      <c r="T28" s="276"/>
      <c r="U28" s="276"/>
    </row>
    <row r="29" spans="1:21" ht="46.5" customHeight="1">
      <c r="A29" s="270">
        <v>6</v>
      </c>
      <c r="B29" s="271" t="s">
        <v>266</v>
      </c>
      <c r="C29" s="271" t="s">
        <v>269</v>
      </c>
      <c r="D29" s="270" t="s">
        <v>167</v>
      </c>
      <c r="E29" s="270"/>
      <c r="F29" s="271">
        <v>28</v>
      </c>
      <c r="G29" s="271">
        <v>0.06</v>
      </c>
      <c r="H29" s="273">
        <f>2314.1/1000*G29</f>
        <v>0.138846</v>
      </c>
      <c r="I29" s="273">
        <v>0.05</v>
      </c>
      <c r="J29" s="307">
        <f t="shared" ref="J29" si="3">3087.62/1000*I29</f>
        <v>0.15438099999999999</v>
      </c>
      <c r="K29" s="273">
        <f>1.0572*1.05*1.02*(P30*R30)</f>
        <v>0.57179190600000007</v>
      </c>
      <c r="L29" s="273">
        <f>H29+J29+K29</f>
        <v>0.86501890600000009</v>
      </c>
      <c r="M29" s="273">
        <f>L29*F29</f>
        <v>24.220529368000001</v>
      </c>
      <c r="N29" s="271"/>
      <c r="O29" s="271"/>
      <c r="P29" s="271"/>
      <c r="Q29" s="271"/>
      <c r="R29" s="271"/>
      <c r="S29" s="271">
        <f>$F29*$G29</f>
        <v>1.68</v>
      </c>
      <c r="T29" s="271">
        <f>$F29*$I29</f>
        <v>1.4000000000000001</v>
      </c>
      <c r="U29" s="271">
        <f>$F29*$K29</f>
        <v>16.010173368000004</v>
      </c>
    </row>
    <row r="30" spans="1:21" ht="59.25" customHeight="1">
      <c r="A30" s="275"/>
      <c r="B30" s="276"/>
      <c r="C30" s="276"/>
      <c r="D30" s="276"/>
      <c r="E30" s="276"/>
      <c r="F30" s="276"/>
      <c r="G30" s="276"/>
      <c r="H30" s="277"/>
      <c r="I30" s="277"/>
      <c r="J30" s="277"/>
      <c r="K30" s="277"/>
      <c r="L30" s="277"/>
      <c r="M30" s="277"/>
      <c r="N30" s="276" t="s">
        <v>270</v>
      </c>
      <c r="O30" s="276" t="s">
        <v>167</v>
      </c>
      <c r="P30" s="276">
        <v>1.01</v>
      </c>
      <c r="Q30" s="276">
        <v>28.28</v>
      </c>
      <c r="R30" s="276">
        <v>0.5</v>
      </c>
      <c r="S30" s="276"/>
      <c r="T30" s="276"/>
      <c r="U30" s="276"/>
    </row>
    <row r="31" spans="1:21">
      <c r="A31" s="275"/>
      <c r="B31" s="276"/>
      <c r="C31" s="276"/>
      <c r="D31" s="276"/>
      <c r="E31" s="276"/>
      <c r="F31" s="276"/>
      <c r="G31" s="276"/>
      <c r="H31" s="277"/>
      <c r="I31" s="277"/>
      <c r="J31" s="310"/>
      <c r="K31" s="277"/>
      <c r="L31" s="277"/>
      <c r="M31" s="277"/>
      <c r="N31" s="276"/>
      <c r="O31" s="276"/>
      <c r="P31" s="276"/>
      <c r="Q31" s="276"/>
      <c r="R31" s="276"/>
      <c r="S31" s="276"/>
      <c r="T31" s="276"/>
      <c r="U31" s="276"/>
    </row>
    <row r="32" spans="1:21" ht="49.5" customHeight="1">
      <c r="A32" s="270">
        <v>7</v>
      </c>
      <c r="B32" s="271" t="s">
        <v>266</v>
      </c>
      <c r="C32" s="271" t="s">
        <v>271</v>
      </c>
      <c r="D32" s="270" t="s">
        <v>167</v>
      </c>
      <c r="E32" s="270"/>
      <c r="F32" s="271">
        <v>25</v>
      </c>
      <c r="G32" s="271">
        <v>0.06</v>
      </c>
      <c r="H32" s="273">
        <f>2314.1/1000*G32</f>
        <v>0.138846</v>
      </c>
      <c r="I32" s="273">
        <v>0.05</v>
      </c>
      <c r="J32" s="307">
        <f t="shared" ref="J32" si="4">3087.62/1000*I32</f>
        <v>0.15438099999999999</v>
      </c>
      <c r="K32" s="273">
        <f>1.0572*1.05*1.02*(P33*R33)</f>
        <v>0.34307514360000002</v>
      </c>
      <c r="L32" s="273">
        <f>H32+J32+K32</f>
        <v>0.63630214360000004</v>
      </c>
      <c r="M32" s="273">
        <f>L32*F32</f>
        <v>15.907553590000001</v>
      </c>
      <c r="N32" s="271"/>
      <c r="O32" s="271"/>
      <c r="P32" s="271"/>
      <c r="Q32" s="271"/>
      <c r="R32" s="271"/>
      <c r="S32" s="271">
        <f>$F32*$G32</f>
        <v>1.5</v>
      </c>
      <c r="T32" s="271">
        <f>$F32*$I32</f>
        <v>1.25</v>
      </c>
      <c r="U32" s="271">
        <f>$F32*$K32</f>
        <v>8.5768785899999997</v>
      </c>
    </row>
    <row r="33" spans="1:21" ht="60.75" customHeight="1">
      <c r="A33" s="275"/>
      <c r="B33" s="276"/>
      <c r="C33" s="276"/>
      <c r="D33" s="276"/>
      <c r="E33" s="276"/>
      <c r="F33" s="276"/>
      <c r="G33" s="276"/>
      <c r="H33" s="277"/>
      <c r="I33" s="277"/>
      <c r="J33" s="277"/>
      <c r="K33" s="277"/>
      <c r="L33" s="277"/>
      <c r="M33" s="277"/>
      <c r="N33" s="276" t="s">
        <v>272</v>
      </c>
      <c r="O33" s="276" t="s">
        <v>167</v>
      </c>
      <c r="P33" s="276">
        <v>1.01</v>
      </c>
      <c r="Q33" s="276">
        <v>25.25</v>
      </c>
      <c r="R33" s="276">
        <v>0.3</v>
      </c>
      <c r="S33" s="276"/>
      <c r="T33" s="276"/>
      <c r="U33" s="276"/>
    </row>
    <row r="34" spans="1:21">
      <c r="A34" s="308"/>
      <c r="B34" s="309"/>
      <c r="C34" s="309"/>
      <c r="D34" s="309"/>
      <c r="E34" s="309"/>
      <c r="F34" s="309"/>
      <c r="G34" s="309"/>
      <c r="H34" s="310"/>
      <c r="I34" s="310"/>
      <c r="J34" s="310"/>
      <c r="K34" s="310"/>
      <c r="L34" s="310"/>
      <c r="M34" s="310"/>
      <c r="N34" s="309"/>
      <c r="O34" s="309"/>
      <c r="P34" s="309"/>
      <c r="Q34" s="309"/>
      <c r="R34" s="309"/>
      <c r="S34" s="276"/>
      <c r="T34" s="276"/>
      <c r="U34" s="276"/>
    </row>
    <row r="35" spans="1:21" ht="50.25" customHeight="1">
      <c r="A35" s="270">
        <v>8</v>
      </c>
      <c r="B35" s="271" t="s">
        <v>266</v>
      </c>
      <c r="C35" s="271" t="s">
        <v>273</v>
      </c>
      <c r="D35" s="270" t="s">
        <v>167</v>
      </c>
      <c r="E35" s="270"/>
      <c r="F35" s="271">
        <v>53</v>
      </c>
      <c r="G35" s="271">
        <v>0.06</v>
      </c>
      <c r="H35" s="273">
        <f>2314.1/1000*G35</f>
        <v>0.138846</v>
      </c>
      <c r="I35" s="273">
        <v>0.05</v>
      </c>
      <c r="J35" s="307">
        <f t="shared" ref="J35" si="5">3087.62/1000*I35</f>
        <v>0.15438099999999999</v>
      </c>
      <c r="K35" s="273">
        <f>1.0572*1.05*1.02*(P36*R36)</f>
        <v>0.24015260052000001</v>
      </c>
      <c r="L35" s="273">
        <f>H35+J35+K35</f>
        <v>0.53337960052</v>
      </c>
      <c r="M35" s="273">
        <f>L35*F35</f>
        <v>28.26911882756</v>
      </c>
      <c r="N35" s="271"/>
      <c r="O35" s="271"/>
      <c r="P35" s="271"/>
      <c r="Q35" s="271"/>
      <c r="R35" s="271"/>
      <c r="S35" s="271">
        <f>$F35*$G35</f>
        <v>3.1799999999999997</v>
      </c>
      <c r="T35" s="271">
        <f>$F35*$I35</f>
        <v>2.6500000000000004</v>
      </c>
      <c r="U35" s="271">
        <f>$F35*$K35</f>
        <v>12.728087827560001</v>
      </c>
    </row>
    <row r="36" spans="1:21" ht="58.5" customHeight="1">
      <c r="A36" s="275"/>
      <c r="B36" s="276"/>
      <c r="C36" s="276"/>
      <c r="D36" s="276"/>
      <c r="E36" s="276"/>
      <c r="F36" s="276"/>
      <c r="G36" s="276"/>
      <c r="H36" s="277"/>
      <c r="I36" s="277"/>
      <c r="J36" s="277"/>
      <c r="K36" s="277"/>
      <c r="L36" s="277"/>
      <c r="M36" s="277"/>
      <c r="N36" s="276" t="s">
        <v>274</v>
      </c>
      <c r="O36" s="276" t="s">
        <v>167</v>
      </c>
      <c r="P36" s="276">
        <v>1.01</v>
      </c>
      <c r="Q36" s="276">
        <v>53.53</v>
      </c>
      <c r="R36" s="276">
        <v>0.21</v>
      </c>
      <c r="S36" s="276"/>
      <c r="T36" s="276"/>
      <c r="U36" s="276"/>
    </row>
    <row r="37" spans="1:21">
      <c r="A37" s="308"/>
      <c r="B37" s="309"/>
      <c r="C37" s="309"/>
      <c r="D37" s="309"/>
      <c r="E37" s="309"/>
      <c r="F37" s="309"/>
      <c r="G37" s="309"/>
      <c r="H37" s="310"/>
      <c r="I37" s="310"/>
      <c r="J37" s="310"/>
      <c r="K37" s="310"/>
      <c r="L37" s="310"/>
      <c r="M37" s="310"/>
      <c r="N37" s="309"/>
      <c r="O37" s="309"/>
      <c r="P37" s="309"/>
      <c r="Q37" s="309"/>
      <c r="R37" s="309"/>
      <c r="S37" s="276"/>
      <c r="T37" s="276"/>
      <c r="U37" s="276"/>
    </row>
    <row r="38" spans="1:21" ht="48">
      <c r="A38" s="270">
        <v>9</v>
      </c>
      <c r="B38" s="271" t="s">
        <v>275</v>
      </c>
      <c r="C38" s="271" t="s">
        <v>276</v>
      </c>
      <c r="D38" s="270" t="s">
        <v>277</v>
      </c>
      <c r="E38" s="270"/>
      <c r="F38" s="271">
        <v>0.5</v>
      </c>
      <c r="G38" s="271">
        <v>2.31</v>
      </c>
      <c r="H38" s="273">
        <f>2314.1/1000*G38</f>
        <v>5.3455709999999996</v>
      </c>
      <c r="I38" s="273">
        <v>1.51</v>
      </c>
      <c r="J38" s="307">
        <f t="shared" ref="J38" si="6">3087.62/1000*I38</f>
        <v>4.6623061999999997</v>
      </c>
      <c r="K38" s="273">
        <f>1.0572*1.05*1.02*(P39*R39)</f>
        <v>122.62388796</v>
      </c>
      <c r="L38" s="273">
        <f>H38+J38+K38</f>
        <v>132.63176516000001</v>
      </c>
      <c r="M38" s="273">
        <f>L38*F38</f>
        <v>66.315882580000007</v>
      </c>
      <c r="N38" s="271"/>
      <c r="O38" s="271"/>
      <c r="P38" s="271"/>
      <c r="Q38" s="271"/>
      <c r="R38" s="271"/>
      <c r="S38" s="271">
        <f>$F38*$G38</f>
        <v>1.155</v>
      </c>
      <c r="T38" s="271">
        <f>$F38*$I38</f>
        <v>0.755</v>
      </c>
      <c r="U38" s="271">
        <f>$F38*$K38</f>
        <v>61.311943980000002</v>
      </c>
    </row>
    <row r="39" spans="1:21" ht="72">
      <c r="A39" s="275"/>
      <c r="B39" s="276"/>
      <c r="C39" s="276"/>
      <c r="D39" s="276"/>
      <c r="E39" s="276"/>
      <c r="F39" s="276"/>
      <c r="G39" s="276"/>
      <c r="H39" s="277"/>
      <c r="I39" s="277"/>
      <c r="J39" s="277"/>
      <c r="K39" s="277"/>
      <c r="L39" s="277"/>
      <c r="M39" s="277"/>
      <c r="N39" s="276" t="s">
        <v>276</v>
      </c>
      <c r="O39" s="276" t="s">
        <v>182</v>
      </c>
      <c r="P39" s="276">
        <v>10</v>
      </c>
      <c r="Q39" s="276">
        <v>5</v>
      </c>
      <c r="R39" s="276">
        <v>10.83</v>
      </c>
      <c r="S39" s="276"/>
      <c r="T39" s="276"/>
      <c r="U39" s="276"/>
    </row>
    <row r="40" spans="1:21">
      <c r="A40" s="275"/>
      <c r="B40" s="276"/>
      <c r="C40" s="276"/>
      <c r="D40" s="276"/>
      <c r="E40" s="276"/>
      <c r="F40" s="276"/>
      <c r="G40" s="276"/>
      <c r="H40" s="277"/>
      <c r="I40" s="277"/>
      <c r="J40" s="310"/>
      <c r="K40" s="277"/>
      <c r="L40" s="277"/>
      <c r="M40" s="277"/>
      <c r="N40" s="276"/>
      <c r="O40" s="276"/>
      <c r="P40" s="276"/>
      <c r="Q40" s="276"/>
      <c r="R40" s="276"/>
      <c r="S40" s="276"/>
      <c r="T40" s="276"/>
      <c r="U40" s="276"/>
    </row>
    <row r="41" spans="1:21" ht="48">
      <c r="A41" s="270">
        <v>10</v>
      </c>
      <c r="B41" s="271" t="s">
        <v>275</v>
      </c>
      <c r="C41" s="271" t="s">
        <v>278</v>
      </c>
      <c r="D41" s="270" t="s">
        <v>277</v>
      </c>
      <c r="E41" s="270"/>
      <c r="F41" s="271">
        <v>0.1</v>
      </c>
      <c r="G41" s="271">
        <v>2.31</v>
      </c>
      <c r="H41" s="273">
        <f>2314.1/1000*G41</f>
        <v>5.3455709999999996</v>
      </c>
      <c r="I41" s="273">
        <v>1.51</v>
      </c>
      <c r="J41" s="307">
        <f t="shared" ref="J41" si="7">3087.62/1000*I41</f>
        <v>4.6623061999999997</v>
      </c>
      <c r="K41" s="273">
        <f>1.0572*1.05*1.02*(P42*R42)</f>
        <v>37.738265796</v>
      </c>
      <c r="L41" s="273">
        <f>H41+J41+K41</f>
        <v>47.746142996000003</v>
      </c>
      <c r="M41" s="273">
        <f>L41*F41</f>
        <v>4.7746142996000005</v>
      </c>
      <c r="N41" s="271"/>
      <c r="O41" s="271"/>
      <c r="P41" s="271"/>
      <c r="Q41" s="271"/>
      <c r="R41" s="271"/>
      <c r="S41" s="271">
        <f>$F41*$G41</f>
        <v>0.23100000000000001</v>
      </c>
      <c r="T41" s="271">
        <f>$F41*$I41</f>
        <v>0.15100000000000002</v>
      </c>
      <c r="U41" s="271">
        <f>$F41*$K41</f>
        <v>3.7738265796000001</v>
      </c>
    </row>
    <row r="42" spans="1:21" ht="72">
      <c r="A42" s="275"/>
      <c r="B42" s="276"/>
      <c r="C42" s="276"/>
      <c r="D42" s="276"/>
      <c r="E42" s="276"/>
      <c r="F42" s="276"/>
      <c r="G42" s="276"/>
      <c r="H42" s="277"/>
      <c r="I42" s="277"/>
      <c r="J42" s="277"/>
      <c r="K42" s="277"/>
      <c r="L42" s="277"/>
      <c r="M42" s="277"/>
      <c r="N42" s="276" t="s">
        <v>278</v>
      </c>
      <c r="O42" s="276" t="s">
        <v>182</v>
      </c>
      <c r="P42" s="276">
        <v>10</v>
      </c>
      <c r="Q42" s="276">
        <v>1</v>
      </c>
      <c r="R42" s="276">
        <v>3.3330000000000002</v>
      </c>
      <c r="S42" s="276"/>
      <c r="T42" s="276"/>
      <c r="U42" s="276"/>
    </row>
    <row r="43" spans="1:21">
      <c r="A43" s="275"/>
      <c r="B43" s="276"/>
      <c r="C43" s="276"/>
      <c r="D43" s="276"/>
      <c r="E43" s="276"/>
      <c r="F43" s="276"/>
      <c r="G43" s="276"/>
      <c r="H43" s="277"/>
      <c r="I43" s="277"/>
      <c r="J43" s="277"/>
      <c r="K43" s="277"/>
      <c r="L43" s="277"/>
      <c r="M43" s="277"/>
      <c r="N43" s="276"/>
      <c r="O43" s="276"/>
      <c r="P43" s="276"/>
      <c r="Q43" s="276"/>
      <c r="R43" s="276"/>
      <c r="S43" s="276"/>
      <c r="T43" s="276"/>
      <c r="U43" s="276"/>
    </row>
    <row r="44" spans="1:21" ht="41.25" customHeight="1">
      <c r="A44" s="270">
        <v>11</v>
      </c>
      <c r="B44" s="271" t="s">
        <v>279</v>
      </c>
      <c r="C44" s="271" t="s">
        <v>280</v>
      </c>
      <c r="D44" s="270" t="s">
        <v>182</v>
      </c>
      <c r="E44" s="270"/>
      <c r="F44" s="271">
        <v>8</v>
      </c>
      <c r="G44" s="271">
        <v>0.77</v>
      </c>
      <c r="H44" s="273">
        <f>2314.1/1000*G44</f>
        <v>1.7818569999999998</v>
      </c>
      <c r="I44" s="273">
        <v>0.26</v>
      </c>
      <c r="J44" s="273">
        <f t="shared" ref="J44" si="8">3087.62/1000*I44</f>
        <v>0.80278119999999997</v>
      </c>
      <c r="K44" s="273">
        <f>1.0572*1.05*1.02*(P45*R45+P46*R46+P47*R47)</f>
        <v>1.9350343908000003</v>
      </c>
      <c r="L44" s="273">
        <f>H44+J44+K44</f>
        <v>4.5196725907999999</v>
      </c>
      <c r="M44" s="273">
        <f>L44*F44</f>
        <v>36.1573807264</v>
      </c>
      <c r="N44" s="271"/>
      <c r="O44" s="271"/>
      <c r="P44" s="271"/>
      <c r="Q44" s="271"/>
      <c r="R44" s="271"/>
      <c r="S44" s="271">
        <f>$F44*$G44</f>
        <v>6.16</v>
      </c>
      <c r="T44" s="271">
        <f>$F44*$I44</f>
        <v>2.08</v>
      </c>
      <c r="U44" s="271">
        <f>$F44*$K44</f>
        <v>15.480275126400002</v>
      </c>
    </row>
    <row r="45" spans="1:21" ht="24">
      <c r="A45" s="275"/>
      <c r="B45" s="276"/>
      <c r="C45" s="276"/>
      <c r="D45" s="276"/>
      <c r="E45" s="276"/>
      <c r="F45" s="276"/>
      <c r="G45" s="276"/>
      <c r="H45" s="277"/>
      <c r="I45" s="277"/>
      <c r="J45" s="277"/>
      <c r="K45" s="277"/>
      <c r="L45" s="277"/>
      <c r="M45" s="277"/>
      <c r="N45" s="276" t="s">
        <v>281</v>
      </c>
      <c r="O45" s="276" t="s">
        <v>182</v>
      </c>
      <c r="P45" s="276">
        <v>1</v>
      </c>
      <c r="Q45" s="276">
        <v>8</v>
      </c>
      <c r="R45" s="276">
        <v>0.249</v>
      </c>
      <c r="S45" s="276"/>
      <c r="T45" s="276"/>
      <c r="U45" s="276"/>
    </row>
    <row r="46" spans="1:21" ht="36">
      <c r="A46" s="275"/>
      <c r="B46" s="276"/>
      <c r="C46" s="276"/>
      <c r="D46" s="276"/>
      <c r="E46" s="276"/>
      <c r="F46" s="276"/>
      <c r="G46" s="276"/>
      <c r="H46" s="277"/>
      <c r="I46" s="277"/>
      <c r="J46" s="277"/>
      <c r="K46" s="277"/>
      <c r="L46" s="277"/>
      <c r="M46" s="277"/>
      <c r="N46" s="276" t="s">
        <v>282</v>
      </c>
      <c r="O46" s="276" t="s">
        <v>167</v>
      </c>
      <c r="P46" s="276">
        <v>0.5</v>
      </c>
      <c r="Q46" s="276">
        <v>4</v>
      </c>
      <c r="R46" s="276">
        <v>0.188</v>
      </c>
      <c r="S46" s="276"/>
      <c r="T46" s="276"/>
      <c r="U46" s="276"/>
    </row>
    <row r="47" spans="1:21" ht="24">
      <c r="A47" s="275"/>
      <c r="B47" s="276"/>
      <c r="C47" s="276"/>
      <c r="D47" s="276"/>
      <c r="E47" s="276"/>
      <c r="F47" s="276"/>
      <c r="G47" s="276"/>
      <c r="H47" s="277"/>
      <c r="I47" s="277"/>
      <c r="J47" s="277"/>
      <c r="K47" s="277"/>
      <c r="L47" s="277"/>
      <c r="M47" s="277"/>
      <c r="N47" s="276" t="s">
        <v>283</v>
      </c>
      <c r="O47" s="276" t="s">
        <v>182</v>
      </c>
      <c r="P47" s="276">
        <v>1</v>
      </c>
      <c r="Q47" s="276">
        <v>8</v>
      </c>
      <c r="R47" s="276">
        <v>1.3660000000000001</v>
      </c>
      <c r="S47" s="276"/>
      <c r="T47" s="276"/>
      <c r="U47" s="276"/>
    </row>
    <row r="48" spans="1:21">
      <c r="A48" s="275"/>
      <c r="B48" s="276"/>
      <c r="C48" s="276"/>
      <c r="D48" s="276"/>
      <c r="E48" s="276"/>
      <c r="F48" s="276"/>
      <c r="G48" s="276"/>
      <c r="H48" s="277"/>
      <c r="I48" s="277"/>
      <c r="J48" s="310"/>
      <c r="K48" s="277"/>
      <c r="L48" s="277"/>
      <c r="M48" s="277"/>
      <c r="N48" s="276"/>
      <c r="O48" s="276"/>
      <c r="P48" s="276"/>
      <c r="Q48" s="276"/>
      <c r="R48" s="276"/>
      <c r="S48" s="276"/>
      <c r="T48" s="276"/>
      <c r="U48" s="276"/>
    </row>
    <row r="49" spans="1:21" ht="63" customHeight="1">
      <c r="A49" s="270">
        <v>12</v>
      </c>
      <c r="B49" s="271" t="s">
        <v>284</v>
      </c>
      <c r="C49" s="271" t="s">
        <v>285</v>
      </c>
      <c r="D49" s="270" t="s">
        <v>167</v>
      </c>
      <c r="E49" s="270"/>
      <c r="F49" s="271">
        <v>9</v>
      </c>
      <c r="G49" s="271">
        <v>1.1100000000000001</v>
      </c>
      <c r="H49" s="273">
        <f>2314.1/1000*G49</f>
        <v>2.568651</v>
      </c>
      <c r="I49" s="273">
        <v>0.04</v>
      </c>
      <c r="J49" s="307">
        <f t="shared" ref="J49" si="9">3087.62/1000*I49</f>
        <v>0.1235048</v>
      </c>
      <c r="K49" s="273">
        <f>1.0572*1.05*1.02*(P50*R50+P51*R51)</f>
        <v>3.2849161934400004</v>
      </c>
      <c r="L49" s="273">
        <f>H49+J49+K49</f>
        <v>5.977071993440001</v>
      </c>
      <c r="M49" s="273">
        <f>L49*F49</f>
        <v>53.793647940960007</v>
      </c>
      <c r="N49" s="271"/>
      <c r="O49" s="271"/>
      <c r="P49" s="271"/>
      <c r="Q49" s="271"/>
      <c r="R49" s="271"/>
      <c r="S49" s="271">
        <f>$F49*$G49</f>
        <v>9.99</v>
      </c>
      <c r="T49" s="271">
        <f>$F49*$I49</f>
        <v>0.36</v>
      </c>
      <c r="U49" s="271">
        <f>$F49*$K49</f>
        <v>29.564245740960004</v>
      </c>
    </row>
    <row r="50" spans="1:21" ht="60">
      <c r="A50" s="275"/>
      <c r="B50" s="276"/>
      <c r="C50" s="276"/>
      <c r="D50" s="276"/>
      <c r="E50" s="276"/>
      <c r="F50" s="276"/>
      <c r="G50" s="276"/>
      <c r="H50" s="277"/>
      <c r="I50" s="277"/>
      <c r="J50" s="277"/>
      <c r="K50" s="277"/>
      <c r="L50" s="277"/>
      <c r="M50" s="277"/>
      <c r="N50" s="276" t="s">
        <v>286</v>
      </c>
      <c r="O50" s="276" t="s">
        <v>167</v>
      </c>
      <c r="P50" s="276">
        <v>0.9</v>
      </c>
      <c r="Q50" s="276">
        <v>8.1</v>
      </c>
      <c r="R50" s="276">
        <v>0.188</v>
      </c>
      <c r="S50" s="276"/>
      <c r="T50" s="276"/>
      <c r="U50" s="276"/>
    </row>
    <row r="51" spans="1:21" ht="24">
      <c r="A51" s="275"/>
      <c r="B51" s="276"/>
      <c r="C51" s="276"/>
      <c r="D51" s="276"/>
      <c r="E51" s="276"/>
      <c r="F51" s="276"/>
      <c r="G51" s="276"/>
      <c r="H51" s="277"/>
      <c r="I51" s="277"/>
      <c r="J51" s="277"/>
      <c r="K51" s="277"/>
      <c r="L51" s="277"/>
      <c r="M51" s="277"/>
      <c r="N51" s="276" t="s">
        <v>283</v>
      </c>
      <c r="O51" s="276" t="s">
        <v>182</v>
      </c>
      <c r="P51" s="276">
        <v>2</v>
      </c>
      <c r="Q51" s="276">
        <v>18</v>
      </c>
      <c r="R51" s="276">
        <v>1.3660000000000001</v>
      </c>
      <c r="S51" s="276"/>
      <c r="T51" s="276"/>
      <c r="U51" s="276"/>
    </row>
    <row r="52" spans="1:21">
      <c r="A52" s="308"/>
      <c r="B52" s="309"/>
      <c r="C52" s="309"/>
      <c r="D52" s="309"/>
      <c r="E52" s="309"/>
      <c r="F52" s="309"/>
      <c r="G52" s="309"/>
      <c r="H52" s="310"/>
      <c r="I52" s="310"/>
      <c r="J52" s="310"/>
      <c r="K52" s="310"/>
      <c r="L52" s="310"/>
      <c r="M52" s="310"/>
      <c r="N52" s="309"/>
      <c r="O52" s="309"/>
      <c r="P52" s="309"/>
      <c r="Q52" s="309"/>
      <c r="R52" s="309"/>
      <c r="S52" s="276"/>
      <c r="T52" s="276"/>
      <c r="U52" s="276"/>
    </row>
    <row r="53" spans="1:21" ht="24">
      <c r="A53" s="270">
        <v>13</v>
      </c>
      <c r="B53" s="271" t="s">
        <v>287</v>
      </c>
      <c r="C53" s="271" t="s">
        <v>288</v>
      </c>
      <c r="D53" s="270" t="s">
        <v>182</v>
      </c>
      <c r="E53" s="270"/>
      <c r="F53" s="271">
        <v>18</v>
      </c>
      <c r="G53" s="271">
        <v>0.19</v>
      </c>
      <c r="H53" s="273">
        <f>2314.1/1000*G53</f>
        <v>0.43967899999999999</v>
      </c>
      <c r="I53" s="273">
        <v>0.01</v>
      </c>
      <c r="J53" s="307">
        <f t="shared" ref="J53" si="10">3087.62/1000*I53</f>
        <v>3.0876199999999999E-2</v>
      </c>
      <c r="K53" s="273">
        <f>1.0572*1.05*1.02*(P54*R54)</f>
        <v>2.8306530000000003</v>
      </c>
      <c r="L53" s="273">
        <f>H53+J53+K53</f>
        <v>3.3012082000000005</v>
      </c>
      <c r="M53" s="273">
        <f>L53*F53</f>
        <v>59.42174760000001</v>
      </c>
      <c r="N53" s="271"/>
      <c r="O53" s="271"/>
      <c r="P53" s="271"/>
      <c r="Q53" s="271"/>
      <c r="R53" s="271"/>
      <c r="S53" s="271">
        <f>$F53*$G53</f>
        <v>3.42</v>
      </c>
      <c r="T53" s="271">
        <f>$F53*$I53</f>
        <v>0.18</v>
      </c>
      <c r="U53" s="271">
        <f>$F53*$K53</f>
        <v>50.951754000000008</v>
      </c>
    </row>
    <row r="54" spans="1:21" ht="48">
      <c r="A54" s="275"/>
      <c r="B54" s="276"/>
      <c r="C54" s="276"/>
      <c r="D54" s="276"/>
      <c r="E54" s="276"/>
      <c r="F54" s="276"/>
      <c r="G54" s="276"/>
      <c r="H54" s="277"/>
      <c r="I54" s="277"/>
      <c r="J54" s="277"/>
      <c r="K54" s="277"/>
      <c r="L54" s="277"/>
      <c r="M54" s="277"/>
      <c r="N54" s="276" t="s">
        <v>289</v>
      </c>
      <c r="O54" s="276" t="s">
        <v>182</v>
      </c>
      <c r="P54" s="276">
        <v>1</v>
      </c>
      <c r="Q54" s="276">
        <v>18</v>
      </c>
      <c r="R54" s="276">
        <v>2.5</v>
      </c>
      <c r="S54" s="276"/>
      <c r="T54" s="276"/>
      <c r="U54" s="276"/>
    </row>
    <row r="55" spans="1:21">
      <c r="A55" s="275"/>
      <c r="B55" s="276"/>
      <c r="C55" s="276"/>
      <c r="D55" s="276"/>
      <c r="E55" s="276"/>
      <c r="F55" s="276"/>
      <c r="G55" s="276"/>
      <c r="H55" s="277"/>
      <c r="I55" s="277"/>
      <c r="J55" s="310"/>
      <c r="K55" s="277"/>
      <c r="L55" s="277"/>
      <c r="M55" s="277"/>
      <c r="N55" s="276"/>
      <c r="O55" s="276"/>
      <c r="P55" s="276"/>
      <c r="Q55" s="276"/>
      <c r="R55" s="276"/>
      <c r="S55" s="276"/>
      <c r="T55" s="276"/>
      <c r="U55" s="276"/>
    </row>
    <row r="56" spans="1:21" ht="24">
      <c r="A56" s="270">
        <v>14</v>
      </c>
      <c r="B56" s="271" t="s">
        <v>275</v>
      </c>
      <c r="C56" s="271" t="s">
        <v>290</v>
      </c>
      <c r="D56" s="270" t="s">
        <v>277</v>
      </c>
      <c r="E56" s="270"/>
      <c r="F56" s="271">
        <v>0.3</v>
      </c>
      <c r="G56" s="271">
        <v>2.31</v>
      </c>
      <c r="H56" s="273">
        <f>2314.1/1000*G56</f>
        <v>5.3455709999999996</v>
      </c>
      <c r="I56" s="273">
        <v>1.51</v>
      </c>
      <c r="J56" s="307">
        <f t="shared" ref="J56" si="11">3087.62/1000*I56</f>
        <v>4.6623061999999997</v>
      </c>
      <c r="K56" s="273">
        <f>1.0572*1.05*1.02*(P57*R57)</f>
        <v>39.629142000000002</v>
      </c>
      <c r="L56" s="273">
        <f>H56+J56+K56</f>
        <v>49.637019199999997</v>
      </c>
      <c r="M56" s="273">
        <f>L56*F56</f>
        <v>14.891105759999999</v>
      </c>
      <c r="N56" s="271"/>
      <c r="O56" s="271"/>
      <c r="P56" s="271"/>
      <c r="Q56" s="271"/>
      <c r="R56" s="271"/>
      <c r="S56" s="271">
        <f>$F56*$G56</f>
        <v>0.69299999999999995</v>
      </c>
      <c r="T56" s="271">
        <f>$F56*$I56</f>
        <v>0.45299999999999996</v>
      </c>
      <c r="U56" s="271">
        <f>$F56*$K56</f>
        <v>11.8887426</v>
      </c>
    </row>
    <row r="57" spans="1:21" ht="48">
      <c r="A57" s="275"/>
      <c r="B57" s="276"/>
      <c r="C57" s="276"/>
      <c r="D57" s="276"/>
      <c r="E57" s="276"/>
      <c r="F57" s="276"/>
      <c r="G57" s="276"/>
      <c r="H57" s="277"/>
      <c r="I57" s="277"/>
      <c r="J57" s="277"/>
      <c r="K57" s="277"/>
      <c r="L57" s="277"/>
      <c r="M57" s="277"/>
      <c r="N57" s="276" t="s">
        <v>290</v>
      </c>
      <c r="O57" s="276" t="s">
        <v>182</v>
      </c>
      <c r="P57" s="276">
        <v>10</v>
      </c>
      <c r="Q57" s="276">
        <v>3</v>
      </c>
      <c r="R57" s="276">
        <v>3.5</v>
      </c>
      <c r="S57" s="276"/>
      <c r="T57" s="276"/>
      <c r="U57" s="276"/>
    </row>
    <row r="58" spans="1:21">
      <c r="A58" s="275"/>
      <c r="B58" s="276"/>
      <c r="C58" s="276"/>
      <c r="D58" s="276"/>
      <c r="E58" s="276"/>
      <c r="F58" s="276"/>
      <c r="G58" s="276"/>
      <c r="H58" s="277"/>
      <c r="I58" s="277"/>
      <c r="J58" s="277"/>
      <c r="K58" s="277"/>
      <c r="L58" s="277"/>
      <c r="M58" s="277"/>
      <c r="N58" s="276"/>
      <c r="O58" s="276"/>
      <c r="P58" s="276"/>
      <c r="Q58" s="276"/>
      <c r="R58" s="276"/>
      <c r="S58" s="276"/>
      <c r="T58" s="276"/>
      <c r="U58" s="276"/>
    </row>
    <row r="59" spans="1:21" ht="36">
      <c r="A59" s="270">
        <v>15</v>
      </c>
      <c r="B59" s="271" t="s">
        <v>275</v>
      </c>
      <c r="C59" s="271" t="s">
        <v>291</v>
      </c>
      <c r="D59" s="270" t="s">
        <v>277</v>
      </c>
      <c r="E59" s="270"/>
      <c r="F59" s="271">
        <v>3</v>
      </c>
      <c r="G59" s="271">
        <v>2.31</v>
      </c>
      <c r="H59" s="273">
        <f>2314.1/1000*G59</f>
        <v>5.3455709999999996</v>
      </c>
      <c r="I59" s="273">
        <v>1.51</v>
      </c>
      <c r="J59" s="273">
        <f t="shared" ref="J59" si="12">3087.62/1000*I59</f>
        <v>4.6623061999999997</v>
      </c>
      <c r="K59" s="273">
        <f>1.0572*1.05*1.02*(P60*R60)</f>
        <v>5.6613060000000006</v>
      </c>
      <c r="L59" s="273">
        <f>H59+J59+K59</f>
        <v>15.669183199999999</v>
      </c>
      <c r="M59" s="273">
        <f>L59*F59</f>
        <v>47.007549599999997</v>
      </c>
      <c r="N59" s="271"/>
      <c r="O59" s="271"/>
      <c r="P59" s="271"/>
      <c r="Q59" s="271"/>
      <c r="R59" s="271"/>
      <c r="S59" s="271">
        <f>$F59*$G59</f>
        <v>6.93</v>
      </c>
      <c r="T59" s="271">
        <f>$F59*$I59</f>
        <v>4.53</v>
      </c>
      <c r="U59" s="271">
        <f>$F59*$K59</f>
        <v>16.983918000000003</v>
      </c>
    </row>
    <row r="60" spans="1:21" ht="60">
      <c r="A60" s="275"/>
      <c r="B60" s="276"/>
      <c r="C60" s="276"/>
      <c r="D60" s="276"/>
      <c r="E60" s="276"/>
      <c r="F60" s="276"/>
      <c r="G60" s="276"/>
      <c r="H60" s="277"/>
      <c r="I60" s="277"/>
      <c r="J60" s="277"/>
      <c r="K60" s="277"/>
      <c r="L60" s="277"/>
      <c r="M60" s="277"/>
      <c r="N60" s="276" t="s">
        <v>291</v>
      </c>
      <c r="O60" s="276" t="s">
        <v>182</v>
      </c>
      <c r="P60" s="276">
        <v>10</v>
      </c>
      <c r="Q60" s="276">
        <v>30</v>
      </c>
      <c r="R60" s="276">
        <v>0.5</v>
      </c>
      <c r="S60" s="276"/>
      <c r="T60" s="276"/>
      <c r="U60" s="276"/>
    </row>
    <row r="61" spans="1:21">
      <c r="A61" s="275"/>
      <c r="B61" s="276"/>
      <c r="C61" s="276"/>
      <c r="D61" s="276"/>
      <c r="E61" s="276"/>
      <c r="F61" s="276"/>
      <c r="G61" s="276"/>
      <c r="H61" s="277"/>
      <c r="I61" s="277"/>
      <c r="J61" s="310"/>
      <c r="K61" s="277"/>
      <c r="L61" s="277"/>
      <c r="M61" s="277"/>
      <c r="N61" s="276"/>
      <c r="O61" s="276"/>
      <c r="P61" s="276"/>
      <c r="Q61" s="276"/>
      <c r="R61" s="276"/>
      <c r="S61" s="276"/>
      <c r="T61" s="276"/>
      <c r="U61" s="276"/>
    </row>
    <row r="62" spans="1:21" ht="36">
      <c r="A62" s="270">
        <v>16</v>
      </c>
      <c r="B62" s="271" t="s">
        <v>275</v>
      </c>
      <c r="C62" s="271" t="s">
        <v>292</v>
      </c>
      <c r="D62" s="270" t="s">
        <v>277</v>
      </c>
      <c r="E62" s="270"/>
      <c r="F62" s="271">
        <v>4</v>
      </c>
      <c r="G62" s="271">
        <v>2.31</v>
      </c>
      <c r="H62" s="273">
        <f>2314.1/1000*G62</f>
        <v>5.3455709999999996</v>
      </c>
      <c r="I62" s="273">
        <v>1.51</v>
      </c>
      <c r="J62" s="273">
        <f t="shared" ref="J62" si="13">3087.62/1000*I62</f>
        <v>4.6623061999999997</v>
      </c>
      <c r="K62" s="273">
        <f>1.0572*1.05*1.02*(P63*R63)</f>
        <v>5.6613060000000006</v>
      </c>
      <c r="L62" s="273">
        <f>H62+J62+K62</f>
        <v>15.669183199999999</v>
      </c>
      <c r="M62" s="273">
        <f>L62*F62</f>
        <v>62.676732799999996</v>
      </c>
      <c r="N62" s="271"/>
      <c r="O62" s="271"/>
      <c r="P62" s="271"/>
      <c r="Q62" s="271"/>
      <c r="R62" s="271"/>
      <c r="S62" s="271">
        <f>$F62*$G62</f>
        <v>9.24</v>
      </c>
      <c r="T62" s="271">
        <f>$F62*$I62</f>
        <v>6.04</v>
      </c>
      <c r="U62" s="271">
        <f>$F62*$K62</f>
        <v>22.645224000000002</v>
      </c>
    </row>
    <row r="63" spans="1:21" ht="60">
      <c r="A63" s="275"/>
      <c r="B63" s="276"/>
      <c r="C63" s="276"/>
      <c r="D63" s="276"/>
      <c r="E63" s="276"/>
      <c r="F63" s="276"/>
      <c r="G63" s="276"/>
      <c r="H63" s="277"/>
      <c r="I63" s="277"/>
      <c r="J63" s="277"/>
      <c r="K63" s="277"/>
      <c r="L63" s="277"/>
      <c r="M63" s="277"/>
      <c r="N63" s="276" t="s">
        <v>292</v>
      </c>
      <c r="O63" s="276" t="s">
        <v>182</v>
      </c>
      <c r="P63" s="276">
        <v>10</v>
      </c>
      <c r="Q63" s="276">
        <v>40</v>
      </c>
      <c r="R63" s="276">
        <v>0.5</v>
      </c>
      <c r="S63" s="276"/>
      <c r="T63" s="276"/>
      <c r="U63" s="276"/>
    </row>
    <row r="64" spans="1:21">
      <c r="A64" s="275"/>
      <c r="B64" s="276"/>
      <c r="C64" s="276"/>
      <c r="D64" s="276"/>
      <c r="E64" s="276"/>
      <c r="F64" s="276"/>
      <c r="G64" s="276"/>
      <c r="H64" s="277"/>
      <c r="I64" s="277"/>
      <c r="J64" s="310"/>
      <c r="K64" s="277"/>
      <c r="L64" s="277"/>
      <c r="M64" s="277"/>
      <c r="N64" s="276"/>
      <c r="O64" s="276"/>
      <c r="P64" s="276"/>
      <c r="Q64" s="276"/>
      <c r="R64" s="276"/>
      <c r="S64" s="276"/>
      <c r="T64" s="276"/>
      <c r="U64" s="276"/>
    </row>
    <row r="65" spans="1:21" ht="36">
      <c r="A65" s="270">
        <v>17</v>
      </c>
      <c r="B65" s="271" t="s">
        <v>293</v>
      </c>
      <c r="C65" s="271" t="s">
        <v>294</v>
      </c>
      <c r="D65" s="270" t="s">
        <v>167</v>
      </c>
      <c r="E65" s="270"/>
      <c r="F65" s="271">
        <v>52.7</v>
      </c>
      <c r="G65" s="271">
        <v>0.22</v>
      </c>
      <c r="H65" s="273">
        <f>2314.1/1000*G65</f>
        <v>0.50910199999999994</v>
      </c>
      <c r="I65" s="273">
        <v>0.04</v>
      </c>
      <c r="J65" s="307">
        <f t="shared" ref="J65" si="14">3087.62/1000*I65</f>
        <v>0.1235048</v>
      </c>
      <c r="K65" s="273">
        <f>1.0572*1.05*1.02*(P66*R66)</f>
        <v>4.3875121500000001</v>
      </c>
      <c r="L65" s="273">
        <f>H65+J65+K65</f>
        <v>5.0201189499999996</v>
      </c>
      <c r="M65" s="273">
        <f>L65*F65</f>
        <v>264.56026866499997</v>
      </c>
      <c r="N65" s="271"/>
      <c r="O65" s="271"/>
      <c r="P65" s="271"/>
      <c r="Q65" s="271"/>
      <c r="R65" s="271"/>
      <c r="S65" s="271">
        <f>$F65*$G65</f>
        <v>11.594000000000001</v>
      </c>
      <c r="T65" s="271">
        <f>$F65*$I65</f>
        <v>2.1080000000000001</v>
      </c>
      <c r="U65" s="271">
        <f>$F65*$K65</f>
        <v>231.22189030500002</v>
      </c>
    </row>
    <row r="66" spans="1:21" ht="48">
      <c r="A66" s="275"/>
      <c r="B66" s="276"/>
      <c r="C66" s="276"/>
      <c r="D66" s="276"/>
      <c r="E66" s="276"/>
      <c r="F66" s="276"/>
      <c r="G66" s="276"/>
      <c r="H66" s="277"/>
      <c r="I66" s="277"/>
      <c r="J66" s="277"/>
      <c r="K66" s="277"/>
      <c r="L66" s="277"/>
      <c r="M66" s="277"/>
      <c r="N66" s="276" t="s">
        <v>295</v>
      </c>
      <c r="O66" s="276" t="s">
        <v>296</v>
      </c>
      <c r="P66" s="276">
        <v>1</v>
      </c>
      <c r="Q66" s="276">
        <v>52.7</v>
      </c>
      <c r="R66" s="276">
        <v>3.875</v>
      </c>
      <c r="S66" s="276"/>
      <c r="T66" s="276"/>
      <c r="U66" s="276"/>
    </row>
    <row r="67" spans="1:21">
      <c r="A67" s="275"/>
      <c r="B67" s="276"/>
      <c r="C67" s="276"/>
      <c r="D67" s="276"/>
      <c r="E67" s="276"/>
      <c r="F67" s="276"/>
      <c r="G67" s="276"/>
      <c r="H67" s="277"/>
      <c r="I67" s="277"/>
      <c r="J67" s="277"/>
      <c r="K67" s="277"/>
      <c r="L67" s="277"/>
      <c r="M67" s="277"/>
      <c r="N67" s="276"/>
      <c r="O67" s="276"/>
      <c r="P67" s="276"/>
      <c r="Q67" s="276"/>
      <c r="R67" s="276"/>
      <c r="S67" s="276"/>
      <c r="T67" s="276"/>
      <c r="U67" s="276"/>
    </row>
    <row r="68" spans="1:21" ht="48">
      <c r="A68" s="278">
        <v>18</v>
      </c>
      <c r="B68" s="302" t="s">
        <v>297</v>
      </c>
      <c r="C68" s="302" t="s">
        <v>298</v>
      </c>
      <c r="D68" s="278" t="s">
        <v>176</v>
      </c>
      <c r="E68" s="278"/>
      <c r="F68" s="302">
        <v>0.15</v>
      </c>
      <c r="G68" s="302">
        <v>21.4</v>
      </c>
      <c r="H68" s="303">
        <f>2314.1/1000*G68</f>
        <v>49.521739999999994</v>
      </c>
      <c r="I68" s="303">
        <v>0</v>
      </c>
      <c r="J68" s="303">
        <f t="shared" ref="J68" si="15">3087.62/1000*I68</f>
        <v>0</v>
      </c>
      <c r="K68" s="303">
        <f>1.0572*1.05*1.02*(P69*R69)</f>
        <v>24.728584608000006</v>
      </c>
      <c r="L68" s="303">
        <f>H68+J68+K68</f>
        <v>74.250324608</v>
      </c>
      <c r="M68" s="303">
        <f>L68*F68</f>
        <v>11.137548691199999</v>
      </c>
      <c r="N68" s="302"/>
      <c r="O68" s="302"/>
      <c r="P68" s="302"/>
      <c r="Q68" s="302"/>
      <c r="R68" s="302"/>
      <c r="S68" s="271">
        <f>$F68*$G68</f>
        <v>3.2099999999999995</v>
      </c>
      <c r="T68" s="271">
        <f>$F68*$I68</f>
        <v>0</v>
      </c>
      <c r="U68" s="271">
        <f>$F68*$K68</f>
        <v>3.7092876912000006</v>
      </c>
    </row>
    <row r="69" spans="1:21" ht="48.75" customHeight="1">
      <c r="A69" s="270"/>
      <c r="B69" s="304"/>
      <c r="C69" s="304"/>
      <c r="D69" s="304"/>
      <c r="E69" s="304"/>
      <c r="F69" s="304"/>
      <c r="G69" s="304"/>
      <c r="H69" s="305"/>
      <c r="I69" s="305"/>
      <c r="J69" s="305"/>
      <c r="K69" s="305"/>
      <c r="L69" s="305"/>
      <c r="M69" s="305"/>
      <c r="N69" s="304" t="s">
        <v>299</v>
      </c>
      <c r="O69" s="304" t="s">
        <v>181</v>
      </c>
      <c r="P69" s="304">
        <v>27.3</v>
      </c>
      <c r="Q69" s="304">
        <v>4.0949999999999998</v>
      </c>
      <c r="R69" s="304">
        <v>0.8</v>
      </c>
      <c r="S69" s="276"/>
      <c r="T69" s="276"/>
      <c r="U69" s="276"/>
    </row>
    <row r="70" spans="1:21">
      <c r="A70" s="275"/>
      <c r="B70" s="276"/>
      <c r="C70" s="276"/>
      <c r="D70" s="276"/>
      <c r="E70" s="276"/>
      <c r="F70" s="276"/>
      <c r="G70" s="276"/>
      <c r="H70" s="277"/>
      <c r="I70" s="277"/>
      <c r="J70" s="277"/>
      <c r="K70" s="277"/>
      <c r="L70" s="277"/>
      <c r="M70" s="277"/>
      <c r="N70" s="276"/>
      <c r="O70" s="276"/>
      <c r="P70" s="276"/>
      <c r="Q70" s="276"/>
      <c r="R70" s="276"/>
      <c r="S70" s="276"/>
      <c r="T70" s="276"/>
      <c r="U70" s="276"/>
    </row>
    <row r="71" spans="1:21" ht="75" customHeight="1">
      <c r="A71" s="270">
        <v>19</v>
      </c>
      <c r="B71" s="271" t="s">
        <v>300</v>
      </c>
      <c r="C71" s="271" t="s">
        <v>237</v>
      </c>
      <c r="D71" s="270" t="s">
        <v>250</v>
      </c>
      <c r="E71" s="270"/>
      <c r="F71" s="271">
        <v>2.2400000000000002</v>
      </c>
      <c r="G71" s="271">
        <v>3.73</v>
      </c>
      <c r="H71" s="273">
        <f>2314.1/1000*G71</f>
        <v>8.6315929999999987</v>
      </c>
      <c r="I71" s="273">
        <v>0</v>
      </c>
      <c r="J71" s="273">
        <f t="shared" ref="J71" si="16">3087.62/1000*I71</f>
        <v>0</v>
      </c>
      <c r="K71" s="273">
        <f>1.0572*1.05*1.02*(P72*R72)</f>
        <v>0.20380701600000001</v>
      </c>
      <c r="L71" s="273">
        <f>H71+J71+K71</f>
        <v>8.8354000159999995</v>
      </c>
      <c r="M71" s="273">
        <f>L71*F71</f>
        <v>19.791296035840002</v>
      </c>
      <c r="N71" s="271"/>
      <c r="O71" s="271"/>
      <c r="P71" s="271"/>
      <c r="Q71" s="271"/>
      <c r="R71" s="271"/>
      <c r="S71" s="271">
        <f>$F71*$G71</f>
        <v>8.3552</v>
      </c>
      <c r="T71" s="271">
        <f>$F71*$I71</f>
        <v>0</v>
      </c>
      <c r="U71" s="271">
        <f>$F71*$K71</f>
        <v>0.45652771584000007</v>
      </c>
    </row>
    <row r="72" spans="1:21" ht="24">
      <c r="A72" s="275"/>
      <c r="B72" s="276"/>
      <c r="C72" s="276"/>
      <c r="D72" s="276"/>
      <c r="E72" s="276"/>
      <c r="F72" s="276"/>
      <c r="G72" s="276"/>
      <c r="H72" s="277"/>
      <c r="I72" s="277"/>
      <c r="J72" s="277"/>
      <c r="K72" s="277"/>
      <c r="L72" s="277"/>
      <c r="M72" s="277"/>
      <c r="N72" s="276" t="s">
        <v>253</v>
      </c>
      <c r="O72" s="276" t="s">
        <v>173</v>
      </c>
      <c r="P72" s="276">
        <v>1</v>
      </c>
      <c r="Q72" s="276">
        <v>2.2400000000000002</v>
      </c>
      <c r="R72" s="276">
        <v>0.18</v>
      </c>
      <c r="S72" s="276"/>
      <c r="T72" s="276"/>
      <c r="U72" s="276"/>
    </row>
    <row r="73" spans="1:21">
      <c r="A73" s="275"/>
      <c r="B73" s="276"/>
      <c r="C73" s="276"/>
      <c r="D73" s="276"/>
      <c r="E73" s="276"/>
      <c r="F73" s="276"/>
      <c r="G73" s="276"/>
      <c r="H73" s="277"/>
      <c r="I73" s="277"/>
      <c r="J73" s="310"/>
      <c r="K73" s="277"/>
      <c r="L73" s="277"/>
      <c r="M73" s="277"/>
      <c r="N73" s="276"/>
      <c r="O73" s="276"/>
      <c r="P73" s="276"/>
      <c r="Q73" s="276"/>
      <c r="R73" s="276"/>
      <c r="S73" s="276"/>
      <c r="T73" s="276"/>
      <c r="U73" s="276"/>
    </row>
    <row r="74" spans="1:21" ht="36">
      <c r="A74" s="270">
        <v>20</v>
      </c>
      <c r="B74" s="271" t="s">
        <v>301</v>
      </c>
      <c r="C74" s="271" t="s">
        <v>302</v>
      </c>
      <c r="D74" s="270" t="s">
        <v>173</v>
      </c>
      <c r="E74" s="270"/>
      <c r="F74" s="271">
        <v>0.49</v>
      </c>
      <c r="G74" s="271">
        <v>3.53</v>
      </c>
      <c r="H74" s="273">
        <f>2314.1/1000*G74</f>
        <v>8.1687729999999981</v>
      </c>
      <c r="I74" s="273">
        <v>1.5</v>
      </c>
      <c r="J74" s="307">
        <f t="shared" ref="J74" si="17">3087.62/1000*I74</f>
        <v>4.6314299999999999</v>
      </c>
      <c r="K74" s="273">
        <f>1.0572*1.05*1.02*(P75*R75+P76*R76+P77*R77+P78*R78+P79*R79)</f>
        <v>44.705408637960012</v>
      </c>
      <c r="L74" s="273">
        <f>H74+J74+K74</f>
        <v>57.505611637960008</v>
      </c>
      <c r="M74" s="273">
        <f>L74*F74</f>
        <v>28.177749702600405</v>
      </c>
      <c r="N74" s="271"/>
      <c r="O74" s="271"/>
      <c r="P74" s="271"/>
      <c r="Q74" s="271"/>
      <c r="R74" s="271"/>
      <c r="S74" s="271">
        <f>$F74*$G74</f>
        <v>1.7296999999999998</v>
      </c>
      <c r="T74" s="271">
        <f>$F74*$I74</f>
        <v>0.73499999999999999</v>
      </c>
      <c r="U74" s="271">
        <f>$F74*$K74</f>
        <v>21.905650232600404</v>
      </c>
    </row>
    <row r="75" spans="1:21" ht="24">
      <c r="A75" s="275"/>
      <c r="B75" s="276"/>
      <c r="C75" s="276"/>
      <c r="D75" s="276"/>
      <c r="E75" s="276"/>
      <c r="F75" s="276"/>
      <c r="G75" s="276"/>
      <c r="H75" s="277"/>
      <c r="I75" s="277"/>
      <c r="J75" s="277"/>
      <c r="K75" s="277"/>
      <c r="L75" s="277"/>
      <c r="M75" s="277"/>
      <c r="N75" s="276" t="s">
        <v>303</v>
      </c>
      <c r="O75" s="276" t="s">
        <v>173</v>
      </c>
      <c r="P75" s="276">
        <v>1.02</v>
      </c>
      <c r="Q75" s="276">
        <v>0.49980000000000002</v>
      </c>
      <c r="R75" s="276">
        <v>29.86</v>
      </c>
      <c r="S75" s="276"/>
      <c r="T75" s="276"/>
      <c r="U75" s="276"/>
    </row>
    <row r="76" spans="1:21" ht="24">
      <c r="A76" s="275"/>
      <c r="B76" s="276"/>
      <c r="C76" s="276"/>
      <c r="D76" s="276"/>
      <c r="E76" s="276"/>
      <c r="F76" s="276"/>
      <c r="G76" s="276"/>
      <c r="H76" s="277"/>
      <c r="I76" s="277"/>
      <c r="J76" s="277"/>
      <c r="K76" s="277"/>
      <c r="L76" s="277"/>
      <c r="M76" s="277"/>
      <c r="N76" s="276" t="s">
        <v>304</v>
      </c>
      <c r="O76" s="276" t="s">
        <v>173</v>
      </c>
      <c r="P76" s="276">
        <v>0.03</v>
      </c>
      <c r="Q76" s="276">
        <v>1.47E-2</v>
      </c>
      <c r="R76" s="276">
        <v>104.17</v>
      </c>
      <c r="S76" s="276"/>
      <c r="T76" s="276"/>
      <c r="U76" s="276"/>
    </row>
    <row r="77" spans="1:21" ht="24">
      <c r="A77" s="275"/>
      <c r="B77" s="276"/>
      <c r="C77" s="276"/>
      <c r="D77" s="276"/>
      <c r="E77" s="276"/>
      <c r="F77" s="276"/>
      <c r="G77" s="276"/>
      <c r="H77" s="277"/>
      <c r="I77" s="277"/>
      <c r="J77" s="277"/>
      <c r="K77" s="277"/>
      <c r="L77" s="277"/>
      <c r="M77" s="277"/>
      <c r="N77" s="276" t="s">
        <v>305</v>
      </c>
      <c r="O77" s="276" t="s">
        <v>177</v>
      </c>
      <c r="P77" s="276">
        <v>1.08</v>
      </c>
      <c r="Q77" s="276">
        <v>0.5292</v>
      </c>
      <c r="R77" s="276">
        <v>3.5</v>
      </c>
      <c r="S77" s="276"/>
      <c r="T77" s="276"/>
      <c r="U77" s="276"/>
    </row>
    <row r="78" spans="1:21" ht="24">
      <c r="A78" s="275"/>
      <c r="B78" s="276"/>
      <c r="C78" s="276"/>
      <c r="D78" s="276"/>
      <c r="E78" s="276"/>
      <c r="F78" s="276"/>
      <c r="G78" s="276"/>
      <c r="H78" s="277"/>
      <c r="I78" s="277"/>
      <c r="J78" s="277"/>
      <c r="K78" s="277"/>
      <c r="L78" s="277"/>
      <c r="M78" s="277"/>
      <c r="N78" s="276" t="s">
        <v>306</v>
      </c>
      <c r="O78" s="276" t="s">
        <v>181</v>
      </c>
      <c r="P78" s="276">
        <v>1.3</v>
      </c>
      <c r="Q78" s="276">
        <v>0.63700000000000001</v>
      </c>
      <c r="R78" s="276">
        <v>1.17</v>
      </c>
      <c r="S78" s="276"/>
      <c r="T78" s="276"/>
      <c r="U78" s="276"/>
    </row>
    <row r="79" spans="1:21">
      <c r="A79" s="308"/>
      <c r="B79" s="309"/>
      <c r="C79" s="309"/>
      <c r="D79" s="309"/>
      <c r="E79" s="309"/>
      <c r="F79" s="309"/>
      <c r="G79" s="309"/>
      <c r="H79" s="310"/>
      <c r="I79" s="310"/>
      <c r="J79" s="310"/>
      <c r="K79" s="310"/>
      <c r="L79" s="310"/>
      <c r="M79" s="310"/>
      <c r="N79" s="309" t="s">
        <v>307</v>
      </c>
      <c r="O79" s="309" t="s">
        <v>181</v>
      </c>
      <c r="P79" s="309">
        <v>0.6</v>
      </c>
      <c r="Q79" s="309">
        <v>0.29399999999999998</v>
      </c>
      <c r="R79" s="309">
        <v>1</v>
      </c>
      <c r="S79" s="276"/>
      <c r="T79" s="276"/>
      <c r="U79" s="276"/>
    </row>
    <row r="80" spans="1:21">
      <c r="A80" s="270"/>
      <c r="B80" s="304"/>
      <c r="C80" s="304"/>
      <c r="D80" s="304"/>
      <c r="E80" s="304"/>
      <c r="F80" s="304"/>
      <c r="G80" s="304"/>
      <c r="H80" s="305"/>
      <c r="I80" s="305"/>
      <c r="J80" s="305"/>
      <c r="K80" s="305"/>
      <c r="L80" s="305"/>
      <c r="M80" s="305"/>
      <c r="N80" s="304"/>
      <c r="O80" s="304"/>
      <c r="P80" s="304"/>
      <c r="Q80" s="304"/>
      <c r="R80" s="304"/>
      <c r="S80" s="276"/>
      <c r="T80" s="276"/>
      <c r="U80" s="276"/>
    </row>
    <row r="81" spans="1:21" ht="36">
      <c r="A81" s="275">
        <v>21</v>
      </c>
      <c r="B81" s="306" t="s">
        <v>301</v>
      </c>
      <c r="C81" s="306" t="s">
        <v>308</v>
      </c>
      <c r="D81" s="275" t="s">
        <v>173</v>
      </c>
      <c r="E81" s="275"/>
      <c r="F81" s="306">
        <v>0.125</v>
      </c>
      <c r="G81" s="306">
        <v>3.53</v>
      </c>
      <c r="H81" s="307">
        <f>2314.1/1000*G81</f>
        <v>8.1687729999999981</v>
      </c>
      <c r="I81" s="307">
        <v>1.5</v>
      </c>
      <c r="J81" s="307">
        <f t="shared" ref="J81" si="18">3087.62/1000*I81</f>
        <v>4.6314299999999999</v>
      </c>
      <c r="K81" s="307">
        <f>1.0572*1.05*1.02*(P82*R82+P83*R83+P84*R84+P85*R85+P86*R86)</f>
        <v>44.705408637960012</v>
      </c>
      <c r="L81" s="307">
        <f>H81+J81+K81</f>
        <v>57.505611637960008</v>
      </c>
      <c r="M81" s="307">
        <f>L81*F81</f>
        <v>7.1882014547450011</v>
      </c>
      <c r="N81" s="306"/>
      <c r="O81" s="306"/>
      <c r="P81" s="306"/>
      <c r="Q81" s="306"/>
      <c r="R81" s="306"/>
      <c r="S81" s="271">
        <f>$F81*$G81</f>
        <v>0.44124999999999998</v>
      </c>
      <c r="T81" s="271">
        <f>$F81*$I81</f>
        <v>0.1875</v>
      </c>
      <c r="U81" s="271">
        <f>$F81*$K81</f>
        <v>5.5881760797450015</v>
      </c>
    </row>
    <row r="82" spans="1:21" ht="24">
      <c r="A82" s="275"/>
      <c r="B82" s="276"/>
      <c r="C82" s="276"/>
      <c r="D82" s="276"/>
      <c r="E82" s="276"/>
      <c r="F82" s="276"/>
      <c r="G82" s="276"/>
      <c r="H82" s="277"/>
      <c r="I82" s="277"/>
      <c r="J82" s="277"/>
      <c r="K82" s="277"/>
      <c r="L82" s="277"/>
      <c r="M82" s="277"/>
      <c r="N82" s="276" t="s">
        <v>303</v>
      </c>
      <c r="O82" s="276" t="s">
        <v>173</v>
      </c>
      <c r="P82" s="276">
        <v>1.02</v>
      </c>
      <c r="Q82" s="276">
        <v>0.1275</v>
      </c>
      <c r="R82" s="276">
        <v>29.86</v>
      </c>
      <c r="S82" s="276"/>
      <c r="T82" s="276"/>
      <c r="U82" s="276"/>
    </row>
    <row r="83" spans="1:21" ht="24">
      <c r="A83" s="275"/>
      <c r="B83" s="276"/>
      <c r="C83" s="276"/>
      <c r="D83" s="276"/>
      <c r="E83" s="276"/>
      <c r="F83" s="276"/>
      <c r="G83" s="276"/>
      <c r="H83" s="277"/>
      <c r="I83" s="277"/>
      <c r="J83" s="277"/>
      <c r="K83" s="277"/>
      <c r="L83" s="277"/>
      <c r="M83" s="277"/>
      <c r="N83" s="276" t="s">
        <v>304</v>
      </c>
      <c r="O83" s="276" t="s">
        <v>173</v>
      </c>
      <c r="P83" s="276">
        <v>0.03</v>
      </c>
      <c r="Q83" s="276">
        <v>3.7499999999999999E-3</v>
      </c>
      <c r="R83" s="276">
        <v>104.17</v>
      </c>
      <c r="S83" s="276"/>
      <c r="T83" s="276"/>
      <c r="U83" s="276"/>
    </row>
    <row r="84" spans="1:21" ht="24">
      <c r="A84" s="275"/>
      <c r="B84" s="276"/>
      <c r="C84" s="276"/>
      <c r="D84" s="276"/>
      <c r="E84" s="276"/>
      <c r="F84" s="276"/>
      <c r="G84" s="276"/>
      <c r="H84" s="277"/>
      <c r="I84" s="277"/>
      <c r="J84" s="277"/>
      <c r="K84" s="277"/>
      <c r="L84" s="277"/>
      <c r="M84" s="277"/>
      <c r="N84" s="276" t="s">
        <v>305</v>
      </c>
      <c r="O84" s="276" t="s">
        <v>177</v>
      </c>
      <c r="P84" s="276">
        <v>1.08</v>
      </c>
      <c r="Q84" s="276">
        <v>0.13500000000000001</v>
      </c>
      <c r="R84" s="276">
        <v>3.5</v>
      </c>
      <c r="S84" s="276"/>
      <c r="T84" s="276"/>
      <c r="U84" s="276"/>
    </row>
    <row r="85" spans="1:21" ht="24">
      <c r="A85" s="275"/>
      <c r="B85" s="276"/>
      <c r="C85" s="276"/>
      <c r="D85" s="276"/>
      <c r="E85" s="276"/>
      <c r="F85" s="276"/>
      <c r="G85" s="276"/>
      <c r="H85" s="277"/>
      <c r="I85" s="277"/>
      <c r="J85" s="277"/>
      <c r="K85" s="277"/>
      <c r="L85" s="277"/>
      <c r="M85" s="277"/>
      <c r="N85" s="276" t="s">
        <v>306</v>
      </c>
      <c r="O85" s="276" t="s">
        <v>181</v>
      </c>
      <c r="P85" s="276">
        <v>1.3</v>
      </c>
      <c r="Q85" s="276">
        <v>0.16250000000000001</v>
      </c>
      <c r="R85" s="276">
        <v>1.17</v>
      </c>
      <c r="S85" s="276"/>
      <c r="T85" s="276"/>
      <c r="U85" s="276"/>
    </row>
    <row r="86" spans="1:21">
      <c r="A86" s="275"/>
      <c r="B86" s="276"/>
      <c r="C86" s="276"/>
      <c r="D86" s="276"/>
      <c r="E86" s="276"/>
      <c r="F86" s="276"/>
      <c r="G86" s="276"/>
      <c r="H86" s="277"/>
      <c r="I86" s="277"/>
      <c r="J86" s="277"/>
      <c r="K86" s="277"/>
      <c r="L86" s="277"/>
      <c r="M86" s="277"/>
      <c r="N86" s="276" t="s">
        <v>307</v>
      </c>
      <c r="O86" s="276" t="s">
        <v>181</v>
      </c>
      <c r="P86" s="276">
        <v>0.6</v>
      </c>
      <c r="Q86" s="276">
        <v>7.4999999999999997E-2</v>
      </c>
      <c r="R86" s="276">
        <v>1</v>
      </c>
      <c r="S86" s="276"/>
      <c r="T86" s="276"/>
      <c r="U86" s="276"/>
    </row>
    <row r="87" spans="1:21">
      <c r="A87" s="275"/>
      <c r="B87" s="276"/>
      <c r="C87" s="276"/>
      <c r="D87" s="276"/>
      <c r="E87" s="276"/>
      <c r="F87" s="276"/>
      <c r="G87" s="276"/>
      <c r="H87" s="277"/>
      <c r="I87" s="277"/>
      <c r="J87" s="277"/>
      <c r="K87" s="277"/>
      <c r="L87" s="277"/>
      <c r="M87" s="277"/>
      <c r="N87" s="276"/>
      <c r="O87" s="276"/>
      <c r="P87" s="276"/>
      <c r="Q87" s="276"/>
      <c r="R87" s="276"/>
      <c r="S87" s="276"/>
      <c r="T87" s="276"/>
      <c r="U87" s="276"/>
    </row>
    <row r="88" spans="1:21" ht="37.5" customHeight="1">
      <c r="A88" s="270">
        <v>22</v>
      </c>
      <c r="B88" s="271" t="s">
        <v>263</v>
      </c>
      <c r="C88" s="271" t="s">
        <v>309</v>
      </c>
      <c r="D88" s="270" t="s">
        <v>173</v>
      </c>
      <c r="E88" s="270"/>
      <c r="F88" s="271">
        <v>6</v>
      </c>
      <c r="G88" s="271">
        <v>0.89</v>
      </c>
      <c r="H88" s="273">
        <f>2314.1/1000*G88</f>
        <v>2.0595490000000001</v>
      </c>
      <c r="I88" s="273">
        <v>0</v>
      </c>
      <c r="J88" s="273">
        <f t="shared" ref="J88" si="19">3087.62/1000*I88</f>
        <v>0</v>
      </c>
      <c r="K88" s="273">
        <f>1.0572*1.05*1.02*(P89*R89)</f>
        <v>8.7184112400000018</v>
      </c>
      <c r="L88" s="273">
        <f>H88+J88+K88</f>
        <v>10.777960240000002</v>
      </c>
      <c r="M88" s="273">
        <f>L88*F88</f>
        <v>64.667761440000021</v>
      </c>
      <c r="N88" s="271"/>
      <c r="O88" s="271"/>
      <c r="P88" s="271"/>
      <c r="Q88" s="271"/>
      <c r="R88" s="271"/>
      <c r="S88" s="271">
        <f>$F88*$G88</f>
        <v>5.34</v>
      </c>
      <c r="T88" s="271">
        <f>$F88*$I88</f>
        <v>0</v>
      </c>
      <c r="U88" s="271">
        <f>$F88*$K88</f>
        <v>52.310467440000011</v>
      </c>
    </row>
    <row r="89" spans="1:21" ht="24">
      <c r="A89" s="275"/>
      <c r="B89" s="276"/>
      <c r="C89" s="276"/>
      <c r="D89" s="276"/>
      <c r="E89" s="276"/>
      <c r="F89" s="276"/>
      <c r="G89" s="276"/>
      <c r="H89" s="277"/>
      <c r="I89" s="277"/>
      <c r="J89" s="277"/>
      <c r="K89" s="277"/>
      <c r="L89" s="277"/>
      <c r="M89" s="277"/>
      <c r="N89" s="276" t="s">
        <v>256</v>
      </c>
      <c r="O89" s="276" t="s">
        <v>173</v>
      </c>
      <c r="P89" s="276">
        <v>1.1000000000000001</v>
      </c>
      <c r="Q89" s="276">
        <v>6.6000000000000005</v>
      </c>
      <c r="R89" s="276">
        <v>7</v>
      </c>
      <c r="S89" s="276"/>
      <c r="T89" s="276"/>
      <c r="U89" s="276"/>
    </row>
    <row r="90" spans="1:21">
      <c r="A90" s="308"/>
      <c r="B90" s="309"/>
      <c r="C90" s="309"/>
      <c r="D90" s="309"/>
      <c r="E90" s="309"/>
      <c r="F90" s="309"/>
      <c r="G90" s="309"/>
      <c r="H90" s="310"/>
      <c r="I90" s="310"/>
      <c r="J90" s="310"/>
      <c r="K90" s="310"/>
      <c r="L90" s="310"/>
      <c r="M90" s="310"/>
      <c r="N90" s="309"/>
      <c r="O90" s="309"/>
      <c r="P90" s="309"/>
      <c r="Q90" s="309"/>
      <c r="R90" s="309"/>
      <c r="S90" s="276"/>
      <c r="T90" s="276"/>
      <c r="U90" s="276"/>
    </row>
    <row r="91" spans="1:21" ht="36">
      <c r="A91" s="270">
        <v>23</v>
      </c>
      <c r="B91" s="271" t="s">
        <v>310</v>
      </c>
      <c r="C91" s="271" t="s">
        <v>311</v>
      </c>
      <c r="D91" s="270" t="s">
        <v>173</v>
      </c>
      <c r="E91" s="270"/>
      <c r="F91" s="271">
        <v>4.95</v>
      </c>
      <c r="G91" s="271">
        <v>0.46</v>
      </c>
      <c r="H91" s="273">
        <f>2314.1/1000*G91</f>
        <v>1.064486</v>
      </c>
      <c r="I91" s="273">
        <v>0</v>
      </c>
      <c r="J91" s="307">
        <f t="shared" ref="J91" si="20">3087.62/1000*I91</f>
        <v>0</v>
      </c>
      <c r="K91" s="273">
        <f>1.0572*1.05*1.02*0</f>
        <v>0</v>
      </c>
      <c r="L91" s="273">
        <f>H91+J91+K91</f>
        <v>1.064486</v>
      </c>
      <c r="M91" s="273">
        <f>L91*F91</f>
        <v>5.2692057000000005</v>
      </c>
      <c r="N91" s="271"/>
      <c r="O91" s="271"/>
      <c r="P91" s="271"/>
      <c r="Q91" s="271"/>
      <c r="R91" s="271"/>
      <c r="S91" s="271">
        <f>$F91*$G91</f>
        <v>2.2770000000000001</v>
      </c>
      <c r="T91" s="271">
        <f>$F91*$I91</f>
        <v>0</v>
      </c>
      <c r="U91" s="271">
        <f>$F91*$K91</f>
        <v>0</v>
      </c>
    </row>
    <row r="92" spans="1:21">
      <c r="A92" s="275"/>
      <c r="B92" s="276"/>
      <c r="C92" s="276"/>
      <c r="D92" s="276"/>
      <c r="E92" s="276"/>
      <c r="F92" s="276"/>
      <c r="G92" s="276"/>
      <c r="H92" s="277"/>
      <c r="I92" s="277"/>
      <c r="J92" s="277"/>
      <c r="K92" s="277"/>
      <c r="L92" s="277"/>
      <c r="M92" s="277"/>
      <c r="N92" s="276"/>
      <c r="O92" s="276"/>
      <c r="P92" s="276"/>
      <c r="Q92" s="276"/>
      <c r="R92" s="276"/>
      <c r="S92" s="276"/>
      <c r="T92" s="276"/>
      <c r="U92" s="276"/>
    </row>
    <row r="93" spans="1:21" ht="36">
      <c r="A93" s="270">
        <v>24</v>
      </c>
      <c r="B93" s="271" t="s">
        <v>252</v>
      </c>
      <c r="C93" s="271" t="s">
        <v>312</v>
      </c>
      <c r="D93" s="270" t="s">
        <v>173</v>
      </c>
      <c r="E93" s="270"/>
      <c r="F93" s="271">
        <v>28.1</v>
      </c>
      <c r="G93" s="271">
        <v>0.56200000000000006</v>
      </c>
      <c r="H93" s="273">
        <f>2314.1/1000*G93</f>
        <v>1.3005242000000001</v>
      </c>
      <c r="I93" s="273">
        <v>0</v>
      </c>
      <c r="J93" s="273">
        <f t="shared" ref="J93" si="21">3087.62/1000*I93</f>
        <v>0</v>
      </c>
      <c r="K93" s="273">
        <f>1.0572*1.05*1.02*0</f>
        <v>0</v>
      </c>
      <c r="L93" s="273">
        <f>H93+J93+K93</f>
        <v>1.3005242000000001</v>
      </c>
      <c r="M93" s="273">
        <f>L93*F93</f>
        <v>36.544730020000003</v>
      </c>
      <c r="N93" s="271"/>
      <c r="O93" s="271"/>
      <c r="P93" s="271"/>
      <c r="Q93" s="271"/>
      <c r="R93" s="271"/>
      <c r="S93" s="271">
        <f>$F93*$G93</f>
        <v>15.792200000000003</v>
      </c>
      <c r="T93" s="271">
        <f>$F93*$I93</f>
        <v>0</v>
      </c>
      <c r="U93" s="271">
        <f>$F93*$K93</f>
        <v>0</v>
      </c>
    </row>
    <row r="94" spans="1:21">
      <c r="A94" s="275"/>
      <c r="B94" s="276"/>
      <c r="C94" s="276"/>
      <c r="D94" s="276"/>
      <c r="E94" s="276"/>
      <c r="F94" s="276"/>
      <c r="G94" s="276"/>
      <c r="H94" s="277"/>
      <c r="I94" s="277"/>
      <c r="J94" s="310"/>
      <c r="K94" s="277"/>
      <c r="L94" s="277"/>
      <c r="M94" s="277"/>
      <c r="N94" s="276"/>
      <c r="O94" s="276"/>
      <c r="P94" s="276"/>
      <c r="Q94" s="276"/>
      <c r="R94" s="276"/>
      <c r="S94" s="276"/>
      <c r="T94" s="276"/>
      <c r="U94" s="276"/>
    </row>
    <row r="95" spans="1:21" ht="36">
      <c r="A95" s="270">
        <v>25</v>
      </c>
      <c r="B95" s="271" t="s">
        <v>313</v>
      </c>
      <c r="C95" s="271" t="s">
        <v>314</v>
      </c>
      <c r="D95" s="270" t="s">
        <v>176</v>
      </c>
      <c r="E95" s="270"/>
      <c r="F95" s="271">
        <v>0.19500000000000001</v>
      </c>
      <c r="G95" s="271">
        <v>7.15</v>
      </c>
      <c r="H95" s="273">
        <f>2314.1/1000*G95</f>
        <v>16.545815000000001</v>
      </c>
      <c r="I95" s="273">
        <v>0</v>
      </c>
      <c r="J95" s="307">
        <f t="shared" ref="J95" si="22">3087.62/1000*I95</f>
        <v>0</v>
      </c>
      <c r="K95" s="273">
        <f>1.0572*1.05*1.02*0</f>
        <v>0</v>
      </c>
      <c r="L95" s="273">
        <f>H95+J95+K95</f>
        <v>16.545815000000001</v>
      </c>
      <c r="M95" s="273">
        <f>L95*F95</f>
        <v>3.2264339250000003</v>
      </c>
      <c r="N95" s="271"/>
      <c r="O95" s="271"/>
      <c r="P95" s="271"/>
      <c r="Q95" s="271"/>
      <c r="R95" s="271"/>
      <c r="S95" s="271">
        <f>$F95*$G95</f>
        <v>1.3942500000000002</v>
      </c>
      <c r="T95" s="271">
        <f>$F95*$I95</f>
        <v>0</v>
      </c>
      <c r="U95" s="271">
        <f>$F95*$K95</f>
        <v>0</v>
      </c>
    </row>
    <row r="96" spans="1:21">
      <c r="A96" s="275"/>
      <c r="B96" s="276"/>
      <c r="C96" s="276"/>
      <c r="D96" s="276"/>
      <c r="E96" s="276"/>
      <c r="F96" s="276"/>
      <c r="G96" s="276"/>
      <c r="H96" s="277"/>
      <c r="I96" s="277"/>
      <c r="J96" s="277"/>
      <c r="K96" s="277"/>
      <c r="L96" s="277"/>
      <c r="M96" s="277"/>
      <c r="N96" s="276"/>
      <c r="O96" s="276"/>
      <c r="P96" s="276"/>
      <c r="Q96" s="276"/>
      <c r="R96" s="276"/>
      <c r="S96" s="276"/>
      <c r="T96" s="276"/>
      <c r="U96" s="276"/>
    </row>
    <row r="97" spans="1:21" ht="36">
      <c r="A97" s="270">
        <v>26</v>
      </c>
      <c r="B97" s="271" t="s">
        <v>315</v>
      </c>
      <c r="C97" s="271" t="s">
        <v>316</v>
      </c>
      <c r="D97" s="270" t="s">
        <v>176</v>
      </c>
      <c r="E97" s="270"/>
      <c r="F97" s="271">
        <v>1.105</v>
      </c>
      <c r="G97" s="271">
        <v>10</v>
      </c>
      <c r="H97" s="273">
        <f>2314.1/1000*G97</f>
        <v>23.140999999999998</v>
      </c>
      <c r="I97" s="273">
        <v>0</v>
      </c>
      <c r="J97" s="273">
        <f t="shared" ref="J97" si="23">3087.62/1000*I97</f>
        <v>0</v>
      </c>
      <c r="K97" s="273">
        <f>1.0572*1.05*1.02*0</f>
        <v>0</v>
      </c>
      <c r="L97" s="273">
        <f>H97+J97+K97</f>
        <v>23.140999999999998</v>
      </c>
      <c r="M97" s="273">
        <f>L97*F97</f>
        <v>25.570804999999996</v>
      </c>
      <c r="N97" s="271"/>
      <c r="O97" s="271"/>
      <c r="P97" s="271"/>
      <c r="Q97" s="271"/>
      <c r="R97" s="271"/>
      <c r="S97" s="271">
        <f>$F97*$G97</f>
        <v>11.05</v>
      </c>
      <c r="T97" s="271">
        <f>$F97*$I97</f>
        <v>0</v>
      </c>
      <c r="U97" s="271">
        <f>$F97*$K97</f>
        <v>0</v>
      </c>
    </row>
    <row r="98" spans="1:21">
      <c r="A98" s="275"/>
      <c r="B98" s="276"/>
      <c r="C98" s="276"/>
      <c r="D98" s="276"/>
      <c r="E98" s="276"/>
      <c r="F98" s="276"/>
      <c r="G98" s="276"/>
      <c r="H98" s="277"/>
      <c r="I98" s="277"/>
      <c r="J98" s="310"/>
      <c r="K98" s="277"/>
      <c r="L98" s="277"/>
      <c r="M98" s="277"/>
      <c r="N98" s="276"/>
      <c r="O98" s="276"/>
      <c r="P98" s="276"/>
      <c r="Q98" s="276"/>
      <c r="R98" s="276"/>
      <c r="S98" s="276"/>
      <c r="T98" s="276"/>
      <c r="U98" s="276"/>
    </row>
    <row r="99" spans="1:21" ht="24">
      <c r="A99" s="270">
        <v>27</v>
      </c>
      <c r="B99" s="271" t="s">
        <v>317</v>
      </c>
      <c r="C99" s="271" t="s">
        <v>318</v>
      </c>
      <c r="D99" s="270" t="s">
        <v>250</v>
      </c>
      <c r="E99" s="270"/>
      <c r="F99" s="271">
        <v>0.6</v>
      </c>
      <c r="G99" s="271">
        <v>9.26</v>
      </c>
      <c r="H99" s="273">
        <f>2314.1/1000*G99</f>
        <v>21.428565999999996</v>
      </c>
      <c r="I99" s="273">
        <v>7.54</v>
      </c>
      <c r="J99" s="307">
        <f t="shared" ref="J99" si="24">3087.62/1000*I99</f>
        <v>23.280654799999997</v>
      </c>
      <c r="K99" s="273">
        <f>1.0572*1.05*1.02*(P100*R100)</f>
        <v>33.967836000000005</v>
      </c>
      <c r="L99" s="273">
        <f>H99+J99+K99</f>
        <v>78.677056800000003</v>
      </c>
      <c r="M99" s="273">
        <f>L99*F99</f>
        <v>47.206234080000002</v>
      </c>
      <c r="N99" s="271"/>
      <c r="O99" s="271"/>
      <c r="P99" s="271"/>
      <c r="Q99" s="271"/>
      <c r="R99" s="271"/>
      <c r="S99" s="271">
        <f>$F99*$G99</f>
        <v>5.556</v>
      </c>
      <c r="T99" s="271">
        <f>$F99*$I99</f>
        <v>4.524</v>
      </c>
      <c r="U99" s="271">
        <f>$F99*$K99</f>
        <v>20.380701600000002</v>
      </c>
    </row>
    <row r="100" spans="1:21" ht="35.25" customHeight="1">
      <c r="A100" s="275"/>
      <c r="B100" s="276"/>
      <c r="C100" s="276"/>
      <c r="D100" s="276"/>
      <c r="E100" s="276"/>
      <c r="F100" s="276"/>
      <c r="G100" s="276"/>
      <c r="H100" s="277"/>
      <c r="I100" s="277"/>
      <c r="J100" s="277"/>
      <c r="K100" s="277"/>
      <c r="L100" s="277"/>
      <c r="M100" s="277"/>
      <c r="N100" s="276" t="s">
        <v>319</v>
      </c>
      <c r="O100" s="276" t="s">
        <v>167</v>
      </c>
      <c r="P100" s="276">
        <v>100</v>
      </c>
      <c r="Q100" s="276">
        <v>60</v>
      </c>
      <c r="R100" s="276">
        <v>0.3</v>
      </c>
      <c r="S100" s="276"/>
      <c r="T100" s="276"/>
      <c r="U100" s="276"/>
    </row>
    <row r="101" spans="1:21">
      <c r="A101" s="275"/>
      <c r="B101" s="276"/>
      <c r="C101" s="276"/>
      <c r="D101" s="276"/>
      <c r="E101" s="276"/>
      <c r="F101" s="276"/>
      <c r="G101" s="276"/>
      <c r="H101" s="277"/>
      <c r="I101" s="277"/>
      <c r="J101" s="277"/>
      <c r="K101" s="277"/>
      <c r="L101" s="277"/>
      <c r="M101" s="277"/>
      <c r="N101" s="276"/>
      <c r="O101" s="276"/>
      <c r="P101" s="276"/>
      <c r="Q101" s="276"/>
      <c r="R101" s="276"/>
      <c r="S101" s="276"/>
      <c r="T101" s="276"/>
      <c r="U101" s="276"/>
    </row>
    <row r="102" spans="1:21">
      <c r="A102" s="278"/>
      <c r="B102" s="278" t="s">
        <v>193</v>
      </c>
      <c r="C102" s="278" t="s">
        <v>248</v>
      </c>
      <c r="D102" s="278"/>
      <c r="E102" s="278"/>
      <c r="F102" s="278"/>
      <c r="G102" s="278"/>
      <c r="H102" s="279"/>
      <c r="I102" s="279"/>
      <c r="J102" s="279"/>
      <c r="K102" s="279"/>
      <c r="L102" s="279"/>
      <c r="M102" s="279">
        <f>SUM(M$17:M101)</f>
        <v>1339.7075118093935</v>
      </c>
      <c r="N102" s="278"/>
      <c r="O102" s="278"/>
      <c r="P102" s="278"/>
      <c r="Q102" s="278"/>
      <c r="R102" s="278"/>
      <c r="S102" s="278">
        <f>SUM(S$17:S101)</f>
        <v>211.35760000000005</v>
      </c>
      <c r="T102" s="278">
        <f>SUM(T$17:T101)</f>
        <v>37.223500000000001</v>
      </c>
      <c r="U102" s="278">
        <f>SUM(U$17:U101)</f>
        <v>735.67286657939337</v>
      </c>
    </row>
    <row r="103" spans="1:21">
      <c r="A103" s="311"/>
      <c r="B103" s="312"/>
      <c r="C103" s="312"/>
      <c r="D103" s="311"/>
      <c r="E103" s="311"/>
      <c r="F103" s="312"/>
      <c r="G103" s="312"/>
      <c r="H103" s="313"/>
      <c r="I103" s="313"/>
      <c r="J103" s="313"/>
      <c r="K103" s="313"/>
      <c r="L103" s="313"/>
      <c r="M103" s="313"/>
      <c r="N103" s="312"/>
      <c r="O103" s="312"/>
      <c r="P103" s="312"/>
      <c r="Q103" s="312"/>
      <c r="R103" s="312"/>
      <c r="S103" s="281"/>
      <c r="T103" s="281"/>
      <c r="U103" s="281"/>
    </row>
    <row r="104" spans="1:21">
      <c r="A104" s="283"/>
      <c r="B104" s="283"/>
      <c r="C104" s="283" t="s">
        <v>194</v>
      </c>
      <c r="D104" s="283"/>
      <c r="E104" s="283"/>
      <c r="F104" s="283"/>
      <c r="G104" s="283"/>
      <c r="H104" s="284"/>
      <c r="I104" s="284"/>
      <c r="J104" s="284"/>
      <c r="K104" s="284"/>
      <c r="L104" s="284"/>
      <c r="M104" s="284"/>
      <c r="N104" s="283"/>
      <c r="O104" s="283"/>
      <c r="P104" s="283"/>
      <c r="Q104" s="283"/>
      <c r="R104" s="283"/>
      <c r="S104" s="283"/>
      <c r="T104" s="283"/>
      <c r="U104" s="283"/>
    </row>
    <row r="105" spans="1:21" ht="14.25">
      <c r="A105" s="281"/>
      <c r="B105" s="281"/>
      <c r="C105" s="285" t="s">
        <v>195</v>
      </c>
      <c r="D105" s="280"/>
      <c r="E105" s="280"/>
      <c r="F105" s="281"/>
      <c r="G105" s="281"/>
      <c r="H105" s="282"/>
      <c r="I105" s="282"/>
      <c r="J105" s="282"/>
      <c r="K105" s="282"/>
      <c r="L105" s="282"/>
      <c r="M105" s="282">
        <f>S102*2314.1/1000</f>
        <v>489.10262216000007</v>
      </c>
      <c r="N105" s="281"/>
      <c r="O105" s="281"/>
      <c r="P105" s="281"/>
      <c r="Q105" s="281"/>
      <c r="R105" s="281"/>
      <c r="S105" s="281"/>
      <c r="T105" s="281"/>
      <c r="U105" s="281"/>
    </row>
    <row r="106" spans="1:21" ht="14.25" customHeight="1">
      <c r="A106" s="281"/>
      <c r="B106" s="281"/>
      <c r="C106" s="476" t="s">
        <v>196</v>
      </c>
      <c r="D106" s="476"/>
      <c r="E106" s="476"/>
      <c r="F106" s="476"/>
      <c r="G106" s="476"/>
      <c r="H106" s="282"/>
      <c r="I106" s="282"/>
      <c r="J106" s="282"/>
      <c r="K106" s="282"/>
      <c r="L106" s="282"/>
      <c r="M106" s="282">
        <f>T102*3087.62/1000</f>
        <v>114.93202307</v>
      </c>
      <c r="N106" s="281"/>
      <c r="O106" s="281"/>
      <c r="P106" s="281"/>
      <c r="Q106" s="281"/>
      <c r="R106" s="281"/>
      <c r="S106" s="281"/>
      <c r="T106" s="281"/>
      <c r="U106" s="281"/>
    </row>
    <row r="107" spans="1:21" ht="14.25">
      <c r="A107" s="281"/>
      <c r="B107" s="281"/>
      <c r="C107" s="285" t="s">
        <v>197</v>
      </c>
      <c r="D107" s="280"/>
      <c r="E107" s="280"/>
      <c r="F107" s="281"/>
      <c r="G107" s="281"/>
      <c r="H107" s="282"/>
      <c r="I107" s="282"/>
      <c r="J107" s="282"/>
      <c r="K107" s="282"/>
      <c r="L107" s="282"/>
      <c r="M107" s="282">
        <f>U102</f>
        <v>735.67286657939337</v>
      </c>
      <c r="N107" s="281"/>
      <c r="O107" s="281"/>
      <c r="P107" s="281"/>
      <c r="Q107" s="281"/>
      <c r="R107" s="281"/>
      <c r="S107" s="281"/>
      <c r="T107" s="281"/>
      <c r="U107" s="281"/>
    </row>
    <row r="108" spans="1:21" ht="14.25">
      <c r="A108" s="281"/>
      <c r="B108" s="281"/>
      <c r="C108" s="285" t="s">
        <v>79</v>
      </c>
      <c r="D108" s="280"/>
      <c r="E108" s="280"/>
      <c r="F108" s="281"/>
      <c r="G108" s="281"/>
      <c r="H108" s="282"/>
      <c r="I108" s="282"/>
      <c r="J108" s="282"/>
      <c r="K108" s="282"/>
      <c r="L108" s="282"/>
      <c r="M108" s="282">
        <f>M107+M106+M105</f>
        <v>1339.7075118093935</v>
      </c>
      <c r="N108" s="281"/>
      <c r="O108" s="281"/>
      <c r="P108" s="281"/>
      <c r="Q108" s="281"/>
      <c r="R108" s="281"/>
      <c r="S108" s="281"/>
      <c r="T108" s="281"/>
      <c r="U108" s="281"/>
    </row>
    <row r="109" spans="1:21" ht="14.25" customHeight="1">
      <c r="A109" s="281"/>
      <c r="B109" s="286"/>
      <c r="C109" s="476" t="s">
        <v>198</v>
      </c>
      <c r="D109" s="476"/>
      <c r="E109" s="476"/>
      <c r="F109" s="476"/>
      <c r="G109" s="476"/>
      <c r="H109" s="476"/>
      <c r="I109" s="282"/>
      <c r="J109" s="282"/>
      <c r="K109" s="282"/>
      <c r="L109" s="282"/>
      <c r="M109" s="282">
        <f>M108*13.3%</f>
        <v>178.18109907064934</v>
      </c>
      <c r="N109" s="281"/>
      <c r="O109" s="281"/>
      <c r="P109" s="281"/>
      <c r="Q109" s="281"/>
      <c r="R109" s="281"/>
      <c r="S109" s="281"/>
      <c r="T109" s="281"/>
      <c r="U109" s="281"/>
    </row>
    <row r="110" spans="1:21" ht="14.25">
      <c r="A110" s="281"/>
      <c r="B110" s="281"/>
      <c r="C110" s="285" t="s">
        <v>79</v>
      </c>
      <c r="D110" s="287"/>
      <c r="E110" s="287"/>
      <c r="F110" s="285"/>
      <c r="G110" s="285"/>
      <c r="H110" s="282"/>
      <c r="I110" s="282"/>
      <c r="J110" s="282"/>
      <c r="K110" s="282"/>
      <c r="L110" s="282"/>
      <c r="M110" s="282">
        <f>M109+M108</f>
        <v>1517.888610880043</v>
      </c>
      <c r="N110" s="281"/>
      <c r="O110" s="281"/>
      <c r="P110" s="281"/>
      <c r="Q110" s="281"/>
      <c r="R110" s="281"/>
      <c r="S110" s="281"/>
      <c r="T110" s="281"/>
      <c r="U110" s="281"/>
    </row>
    <row r="111" spans="1:21" ht="14.25">
      <c r="A111" s="281"/>
      <c r="B111" s="301"/>
      <c r="C111" s="285" t="s">
        <v>199</v>
      </c>
      <c r="D111" s="287"/>
      <c r="E111" s="287"/>
      <c r="F111" s="285"/>
      <c r="G111" s="285"/>
      <c r="H111" s="282"/>
      <c r="I111" s="282"/>
      <c r="J111" s="282"/>
      <c r="K111" s="282"/>
      <c r="L111" s="282"/>
      <c r="M111" s="282">
        <f>M110*11%</f>
        <v>166.96774719680474</v>
      </c>
      <c r="N111" s="281"/>
      <c r="O111" s="281"/>
      <c r="P111" s="281"/>
      <c r="Q111" s="281"/>
      <c r="R111" s="281"/>
      <c r="S111" s="281"/>
      <c r="T111" s="281"/>
      <c r="U111" s="281"/>
    </row>
    <row r="112" spans="1:21" ht="28.5">
      <c r="A112" s="288"/>
      <c r="B112" s="281"/>
      <c r="C112" s="289" t="s">
        <v>200</v>
      </c>
      <c r="D112" s="287"/>
      <c r="E112" s="287"/>
      <c r="F112" s="285"/>
      <c r="G112" s="285"/>
      <c r="H112" s="290"/>
      <c r="I112" s="291"/>
      <c r="J112" s="291"/>
      <c r="K112" s="291"/>
      <c r="L112" s="291"/>
      <c r="M112" s="292">
        <f>M111+M110</f>
        <v>1684.8563580768478</v>
      </c>
      <c r="N112" s="280"/>
      <c r="O112" s="280"/>
      <c r="P112" s="280"/>
      <c r="Q112" s="280"/>
      <c r="R112" s="280"/>
      <c r="S112" s="280"/>
      <c r="T112" s="280"/>
      <c r="U112" s="280"/>
    </row>
    <row r="115" spans="2:10" ht="14.25">
      <c r="B115" s="296"/>
      <c r="C115" s="297" t="s">
        <v>238</v>
      </c>
      <c r="D115" s="298"/>
      <c r="E115" s="298"/>
      <c r="F115" s="299"/>
      <c r="G115" s="296"/>
      <c r="I115" s="300" t="s">
        <v>201</v>
      </c>
      <c r="J115" s="300"/>
    </row>
    <row r="116" spans="2:10" ht="14.25">
      <c r="C116" s="296" t="s">
        <v>414</v>
      </c>
      <c r="D116" s="298"/>
      <c r="E116" s="298"/>
      <c r="F116" s="299"/>
      <c r="G116" s="296"/>
      <c r="I116" s="300" t="s">
        <v>136</v>
      </c>
      <c r="J116" s="300"/>
    </row>
  </sheetData>
  <mergeCells count="28">
    <mergeCell ref="A2:Q2"/>
    <mergeCell ref="J5:K5"/>
    <mergeCell ref="L6:O6"/>
    <mergeCell ref="P6:Q6"/>
    <mergeCell ref="A7:E7"/>
    <mergeCell ref="F7:G7"/>
    <mergeCell ref="H7:I7"/>
    <mergeCell ref="A13:A15"/>
    <mergeCell ref="B13:B15"/>
    <mergeCell ref="C13:C15"/>
    <mergeCell ref="D13:D14"/>
    <mergeCell ref="E13:F15"/>
    <mergeCell ref="B1:R1"/>
    <mergeCell ref="C106:G106"/>
    <mergeCell ref="C109:H109"/>
    <mergeCell ref="P10:Q10"/>
    <mergeCell ref="P11:Q11"/>
    <mergeCell ref="G13:L13"/>
    <mergeCell ref="D11:F11"/>
    <mergeCell ref="P8:Q8"/>
    <mergeCell ref="P9:Q9"/>
    <mergeCell ref="K8:O8"/>
    <mergeCell ref="M13:M14"/>
    <mergeCell ref="I14:J14"/>
    <mergeCell ref="B4:R4"/>
    <mergeCell ref="J6:K6"/>
    <mergeCell ref="P7:Q7"/>
    <mergeCell ref="B3:R3"/>
  </mergeCells>
  <printOptions horizontalCentered="1" gridLinesSet="0"/>
  <pageMargins left="0" right="0" top="0.5" bottom="0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07"/>
  <sheetViews>
    <sheetView showGridLines="0" tabSelected="1" topLeftCell="A289" zoomScale="124" zoomScaleNormal="124" workbookViewId="0">
      <selection activeCell="F309" sqref="F309"/>
    </sheetView>
  </sheetViews>
  <sheetFormatPr defaultRowHeight="12"/>
  <cols>
    <col min="1" max="1" width="6.42578125" style="274" customWidth="1"/>
    <col min="2" max="2" width="48" style="274" customWidth="1"/>
    <col min="3" max="3" width="9.42578125" style="293" customWidth="1"/>
    <col min="4" max="4" width="9.5703125" style="294" customWidth="1"/>
    <col min="5" max="5" width="9.85546875" style="295" customWidth="1"/>
    <col min="6" max="6" width="14.5703125" style="295" customWidth="1"/>
    <col min="7" max="8" width="14" style="274" hidden="1" customWidth="1"/>
    <col min="9" max="9" width="12.85546875" style="274" customWidth="1"/>
    <col min="10" max="10" width="11.42578125" style="274" bestFit="1" customWidth="1"/>
    <col min="11" max="11" width="12.5703125" style="274" customWidth="1"/>
    <col min="12" max="16384" width="9.140625" style="274"/>
  </cols>
  <sheetData>
    <row r="1" spans="1:18" s="252" customFormat="1" ht="63" customHeight="1">
      <c r="B1" s="438" t="s">
        <v>561</v>
      </c>
      <c r="C1" s="438"/>
      <c r="D1" s="438"/>
      <c r="E1" s="438"/>
      <c r="F1" s="438"/>
      <c r="G1" s="438"/>
      <c r="H1" s="438"/>
      <c r="I1" s="438"/>
      <c r="J1" s="408"/>
      <c r="K1" s="408"/>
      <c r="L1" s="408"/>
      <c r="M1" s="408"/>
      <c r="N1" s="408"/>
      <c r="O1" s="408"/>
      <c r="P1" s="408"/>
      <c r="Q1" s="408"/>
      <c r="R1" s="408"/>
    </row>
    <row r="2" spans="1:18" s="72" customFormat="1" ht="18">
      <c r="A2" s="314"/>
      <c r="B2" s="439" t="s">
        <v>370</v>
      </c>
      <c r="C2" s="439"/>
      <c r="D2" s="439"/>
      <c r="E2" s="439"/>
      <c r="F2" s="439"/>
      <c r="G2" s="406"/>
    </row>
    <row r="3" spans="1:18" s="315" customFormat="1" ht="18">
      <c r="A3" s="440" t="s">
        <v>371</v>
      </c>
      <c r="B3" s="440"/>
      <c r="C3" s="440"/>
      <c r="D3" s="440"/>
      <c r="E3" s="440"/>
      <c r="F3" s="440"/>
      <c r="G3" s="407"/>
      <c r="K3" s="316">
        <f>1.133*1.11*1.012*1.0064*1.02*1.0015</f>
        <v>1.3084440440199956</v>
      </c>
    </row>
    <row r="4" spans="1:18" s="254" customFormat="1" ht="17.25" customHeight="1">
      <c r="A4" s="441" t="s">
        <v>372</v>
      </c>
      <c r="B4" s="441" t="s">
        <v>373</v>
      </c>
      <c r="C4" s="444" t="s">
        <v>374</v>
      </c>
      <c r="D4" s="447" t="s">
        <v>375</v>
      </c>
      <c r="E4" s="450" t="s">
        <v>376</v>
      </c>
      <c r="F4" s="451"/>
      <c r="G4" s="317" t="s">
        <v>377</v>
      </c>
      <c r="I4" s="317" t="s">
        <v>378</v>
      </c>
    </row>
    <row r="5" spans="1:18" s="254" customFormat="1" ht="14.25" customHeight="1">
      <c r="A5" s="442"/>
      <c r="B5" s="442"/>
      <c r="C5" s="445"/>
      <c r="D5" s="448"/>
      <c r="E5" s="412" t="s">
        <v>379</v>
      </c>
      <c r="F5" s="318"/>
      <c r="G5" s="319" t="s">
        <v>380</v>
      </c>
      <c r="I5" s="320" t="s">
        <v>380</v>
      </c>
    </row>
    <row r="6" spans="1:18" s="254" customFormat="1" ht="58.5" customHeight="1">
      <c r="A6" s="443"/>
      <c r="B6" s="443"/>
      <c r="C6" s="446"/>
      <c r="D6" s="449"/>
      <c r="E6" s="321" t="s">
        <v>381</v>
      </c>
      <c r="F6" s="321" t="s">
        <v>382</v>
      </c>
      <c r="G6" s="322"/>
      <c r="H6" s="323"/>
      <c r="I6" s="324"/>
    </row>
    <row r="7" spans="1:18" s="253" customFormat="1">
      <c r="A7" s="325">
        <v>1</v>
      </c>
      <c r="B7" s="325">
        <v>2</v>
      </c>
      <c r="C7" s="326">
        <v>3</v>
      </c>
      <c r="D7" s="327">
        <v>4</v>
      </c>
      <c r="E7" s="326">
        <v>5</v>
      </c>
      <c r="F7" s="326">
        <v>6</v>
      </c>
      <c r="G7" s="328">
        <v>7</v>
      </c>
      <c r="I7" s="328">
        <v>7</v>
      </c>
    </row>
    <row r="8" spans="1:18" ht="31.5">
      <c r="A8" s="270"/>
      <c r="B8" s="344" t="s">
        <v>383</v>
      </c>
      <c r="C8" s="270"/>
      <c r="D8" s="271"/>
      <c r="E8" s="273"/>
      <c r="F8" s="273"/>
      <c r="G8" s="271" t="e">
        <f>$D8*#REF!</f>
        <v>#REF!</v>
      </c>
      <c r="H8" s="271" t="e">
        <f>$D8*#REF!</f>
        <v>#REF!</v>
      </c>
      <c r="I8" s="329"/>
    </row>
    <row r="9" spans="1:18" ht="12.75" thickBot="1">
      <c r="A9" s="414"/>
      <c r="B9" s="415"/>
      <c r="C9" s="415"/>
      <c r="D9" s="415"/>
      <c r="E9" s="416"/>
      <c r="F9" s="416"/>
      <c r="G9" s="415"/>
      <c r="H9" s="415"/>
      <c r="I9" s="417"/>
    </row>
    <row r="10" spans="1:18" ht="12.75">
      <c r="A10" s="275">
        <v>1</v>
      </c>
      <c r="B10" s="413" t="s">
        <v>166</v>
      </c>
      <c r="C10" s="275"/>
      <c r="D10" s="306"/>
      <c r="E10" s="307"/>
      <c r="F10" s="307"/>
      <c r="G10" s="306" t="e">
        <f>$D10*#REF!</f>
        <v>#REF!</v>
      </c>
      <c r="H10" s="306" t="e">
        <f>$D10*#REF!</f>
        <v>#REF!</v>
      </c>
      <c r="I10" s="306"/>
    </row>
    <row r="11" spans="1:18">
      <c r="A11" s="308"/>
      <c r="B11" s="309"/>
      <c r="C11" s="276"/>
      <c r="D11" s="276"/>
      <c r="E11" s="277"/>
      <c r="F11" s="277"/>
      <c r="G11" s="276"/>
      <c r="H11" s="276"/>
      <c r="I11" s="276"/>
    </row>
    <row r="12" spans="1:18" ht="30.75" customHeight="1">
      <c r="A12" s="278">
        <v>2</v>
      </c>
      <c r="B12" s="302" t="s">
        <v>550</v>
      </c>
      <c r="C12" s="278" t="s">
        <v>167</v>
      </c>
      <c r="D12" s="271">
        <v>26</v>
      </c>
      <c r="E12" s="273">
        <f>1.0182*K3</f>
        <v>1.3322577256211594</v>
      </c>
      <c r="F12" s="273">
        <f>E12*D12</f>
        <v>34.638700866150145</v>
      </c>
      <c r="G12" s="271" t="e">
        <f>$D12*#REF!</f>
        <v>#REF!</v>
      </c>
      <c r="H12" s="271" t="e">
        <f>$D12*#REF!</f>
        <v>#REF!</v>
      </c>
      <c r="I12" s="306"/>
    </row>
    <row r="13" spans="1:18" ht="30.75" customHeight="1">
      <c r="A13" s="275">
        <v>3</v>
      </c>
      <c r="B13" s="306" t="s">
        <v>551</v>
      </c>
      <c r="C13" s="275" t="s">
        <v>167</v>
      </c>
      <c r="D13" s="271">
        <v>31</v>
      </c>
      <c r="E13" s="273">
        <f>3.987951807*K3</f>
        <v>5.218011789707929</v>
      </c>
      <c r="F13" s="273">
        <f>E13*D13</f>
        <v>161.7583654809458</v>
      </c>
      <c r="G13" s="271" t="e">
        <f>$D13*#REF!</f>
        <v>#REF!</v>
      </c>
      <c r="H13" s="271" t="e">
        <f>$D13*#REF!</f>
        <v>#REF!</v>
      </c>
      <c r="I13" s="306"/>
    </row>
    <row r="14" spans="1:18">
      <c r="A14" s="308"/>
      <c r="B14" s="276"/>
      <c r="C14" s="276"/>
      <c r="D14" s="276"/>
      <c r="E14" s="277"/>
      <c r="F14" s="277"/>
      <c r="G14" s="276"/>
      <c r="H14" s="276"/>
      <c r="I14" s="276"/>
    </row>
    <row r="15" spans="1:18">
      <c r="A15" s="270">
        <v>4</v>
      </c>
      <c r="B15" s="271" t="s">
        <v>462</v>
      </c>
      <c r="C15" s="270" t="s">
        <v>177</v>
      </c>
      <c r="D15" s="271">
        <v>5</v>
      </c>
      <c r="E15" s="273">
        <f>0.716*K3</f>
        <v>0.93684593551831685</v>
      </c>
      <c r="F15" s="273">
        <f>E15*D15</f>
        <v>4.6842296775915839</v>
      </c>
      <c r="G15" s="271" t="e">
        <f>$D15*#REF!</f>
        <v>#REF!</v>
      </c>
      <c r="H15" s="271" t="e">
        <f>$D15*#REF!</f>
        <v>#REF!</v>
      </c>
      <c r="I15" s="306"/>
    </row>
    <row r="16" spans="1:18">
      <c r="A16" s="308"/>
      <c r="B16" s="276"/>
      <c r="C16" s="276"/>
      <c r="D16" s="276"/>
      <c r="E16" s="277"/>
      <c r="F16" s="277"/>
      <c r="G16" s="276"/>
      <c r="H16" s="276"/>
      <c r="I16" s="276"/>
    </row>
    <row r="17" spans="1:9" ht="36" customHeight="1">
      <c r="A17" s="278">
        <v>5</v>
      </c>
      <c r="B17" s="302" t="s">
        <v>463</v>
      </c>
      <c r="C17" s="278" t="s">
        <v>168</v>
      </c>
      <c r="D17" s="271">
        <v>0.24</v>
      </c>
      <c r="E17" s="273">
        <f>64.42*K3</f>
        <v>84.289965315768114</v>
      </c>
      <c r="F17" s="273">
        <f>E17*D17</f>
        <v>20.229591675784345</v>
      </c>
      <c r="G17" s="271" t="e">
        <f>$D17*#REF!</f>
        <v>#REF!</v>
      </c>
      <c r="H17" s="271" t="e">
        <f>$D17*#REF!</f>
        <v>#REF!</v>
      </c>
      <c r="I17" s="306"/>
    </row>
    <row r="18" spans="1:9" ht="36" customHeight="1">
      <c r="A18" s="278">
        <v>6</v>
      </c>
      <c r="B18" s="302" t="s">
        <v>464</v>
      </c>
      <c r="C18" s="278" t="s">
        <v>168</v>
      </c>
      <c r="D18" s="271">
        <v>2.5999999999999999E-2</v>
      </c>
      <c r="E18" s="273">
        <f>64.42*K3</f>
        <v>84.289965315768114</v>
      </c>
      <c r="F18" s="273">
        <f>E18*D18</f>
        <v>2.1915390982099709</v>
      </c>
      <c r="G18" s="271" t="e">
        <f>$D18*#REF!</f>
        <v>#REF!</v>
      </c>
      <c r="H18" s="271" t="e">
        <f>$D18*#REF!</f>
        <v>#REF!</v>
      </c>
      <c r="I18" s="306"/>
    </row>
    <row r="19" spans="1:9" ht="30.75" customHeight="1">
      <c r="A19" s="275">
        <v>7</v>
      </c>
      <c r="B19" s="271" t="s">
        <v>466</v>
      </c>
      <c r="C19" s="270" t="s">
        <v>182</v>
      </c>
      <c r="D19" s="271">
        <v>2</v>
      </c>
      <c r="E19" s="273">
        <f>17.61*K3</f>
        <v>23.041699615192123</v>
      </c>
      <c r="F19" s="273">
        <f>E19*D19</f>
        <v>46.083399230384245</v>
      </c>
      <c r="G19" s="271" t="e">
        <f>$D19*#REF!</f>
        <v>#REF!</v>
      </c>
      <c r="H19" s="271" t="e">
        <f>$D19*#REF!</f>
        <v>#REF!</v>
      </c>
      <c r="I19" s="306"/>
    </row>
    <row r="20" spans="1:9">
      <c r="A20" s="308"/>
      <c r="B20" s="276"/>
      <c r="C20" s="276"/>
      <c r="D20" s="276"/>
      <c r="E20" s="277"/>
      <c r="F20" s="277"/>
      <c r="G20" s="276"/>
      <c r="H20" s="276"/>
      <c r="I20" s="276"/>
    </row>
    <row r="21" spans="1:9">
      <c r="A21" s="270">
        <v>8</v>
      </c>
      <c r="B21" s="271" t="s">
        <v>468</v>
      </c>
      <c r="C21" s="270" t="s">
        <v>177</v>
      </c>
      <c r="D21" s="271">
        <v>2</v>
      </c>
      <c r="E21" s="273">
        <f>4.7*K3</f>
        <v>6.1496870068939797</v>
      </c>
      <c r="F21" s="273">
        <f>E21*D21</f>
        <v>12.299374013787959</v>
      </c>
      <c r="G21" s="271" t="e">
        <f>$D21*#REF!</f>
        <v>#REF!</v>
      </c>
      <c r="H21" s="271" t="e">
        <f>$D21*#REF!</f>
        <v>#REF!</v>
      </c>
      <c r="I21" s="306"/>
    </row>
    <row r="22" spans="1:9">
      <c r="A22" s="308"/>
      <c r="B22" s="309"/>
      <c r="C22" s="276"/>
      <c r="D22" s="276"/>
      <c r="E22" s="277"/>
      <c r="F22" s="277"/>
      <c r="G22" s="276"/>
      <c r="H22" s="276"/>
      <c r="I22" s="276"/>
    </row>
    <row r="23" spans="1:9" ht="36" customHeight="1">
      <c r="A23" s="270">
        <v>9</v>
      </c>
      <c r="B23" s="306" t="s">
        <v>469</v>
      </c>
      <c r="C23" s="270" t="s">
        <v>173</v>
      </c>
      <c r="D23" s="271">
        <v>2</v>
      </c>
      <c r="E23" s="273">
        <f>8.95*K3</f>
        <v>11.71057419397896</v>
      </c>
      <c r="F23" s="273">
        <f>E23*D23</f>
        <v>23.421148387957921</v>
      </c>
      <c r="G23" s="271" t="e">
        <f>$D23*#REF!</f>
        <v>#REF!</v>
      </c>
      <c r="H23" s="271" t="e">
        <f>$D23*#REF!</f>
        <v>#REF!</v>
      </c>
      <c r="I23" s="306"/>
    </row>
    <row r="24" spans="1:9" ht="36" customHeight="1">
      <c r="A24" s="270">
        <v>10</v>
      </c>
      <c r="B24" s="271" t="s">
        <v>169</v>
      </c>
      <c r="C24" s="270" t="s">
        <v>168</v>
      </c>
      <c r="D24" s="271">
        <v>7.6</v>
      </c>
      <c r="E24" s="273">
        <f>0.555263158*K3</f>
        <v>0.72653077194883386</v>
      </c>
      <c r="F24" s="273">
        <f>E24*D24</f>
        <v>5.5216338668111371</v>
      </c>
      <c r="G24" s="271" t="e">
        <f>$D24*#REF!</f>
        <v>#REF!</v>
      </c>
      <c r="H24" s="271" t="e">
        <f>$D24*#REF!</f>
        <v>#REF!</v>
      </c>
      <c r="I24" s="306"/>
    </row>
    <row r="25" spans="1:9">
      <c r="A25" s="275"/>
      <c r="B25" s="276"/>
      <c r="C25" s="276"/>
      <c r="D25" s="276"/>
      <c r="E25" s="277"/>
      <c r="F25" s="277"/>
      <c r="G25" s="276"/>
      <c r="H25" s="276"/>
      <c r="I25" s="276"/>
    </row>
    <row r="26" spans="1:9" ht="24">
      <c r="A26" s="270">
        <v>11</v>
      </c>
      <c r="B26" s="271" t="s">
        <v>470</v>
      </c>
      <c r="C26" s="270" t="s">
        <v>168</v>
      </c>
      <c r="D26" s="271">
        <v>7.6</v>
      </c>
      <c r="E26" s="273">
        <f>2.77894737*K3</f>
        <v>3.6360971349215312</v>
      </c>
      <c r="F26" s="273">
        <f>E26*D26</f>
        <v>27.634338225403635</v>
      </c>
      <c r="G26" s="271" t="e">
        <f>$D26*#REF!</f>
        <v>#REF!</v>
      </c>
      <c r="H26" s="271" t="e">
        <f>$D26*#REF!</f>
        <v>#REF!</v>
      </c>
      <c r="I26" s="306"/>
    </row>
    <row r="27" spans="1:9">
      <c r="A27" s="275"/>
      <c r="B27" s="276"/>
      <c r="C27" s="276"/>
      <c r="D27" s="276"/>
      <c r="E27" s="277"/>
      <c r="F27" s="277"/>
      <c r="G27" s="276"/>
      <c r="H27" s="276"/>
      <c r="I27" s="276"/>
    </row>
    <row r="28" spans="1:9" ht="24">
      <c r="A28" s="270">
        <v>12</v>
      </c>
      <c r="B28" s="271" t="s">
        <v>171</v>
      </c>
      <c r="C28" s="270" t="s">
        <v>168</v>
      </c>
      <c r="D28" s="271">
        <v>7.6</v>
      </c>
      <c r="E28" s="273">
        <f>0.6789474*K3</f>
        <v>0.88836468173286154</v>
      </c>
      <c r="F28" s="273">
        <f>E28*D28</f>
        <v>6.7515715811697472</v>
      </c>
      <c r="G28" s="271" t="e">
        <f>$D28*#REF!</f>
        <v>#REF!</v>
      </c>
      <c r="H28" s="271" t="e">
        <f>$D28*#REF!</f>
        <v>#REF!</v>
      </c>
      <c r="I28" s="306"/>
    </row>
    <row r="29" spans="1:9">
      <c r="A29" s="275"/>
      <c r="B29" s="276"/>
      <c r="C29" s="276"/>
      <c r="D29" s="276"/>
      <c r="E29" s="277"/>
      <c r="F29" s="277"/>
      <c r="G29" s="276"/>
      <c r="H29" s="276"/>
      <c r="I29" s="276"/>
    </row>
    <row r="30" spans="1:9" ht="25.5">
      <c r="A30" s="270">
        <v>13</v>
      </c>
      <c r="B30" s="272" t="s">
        <v>367</v>
      </c>
      <c r="C30" s="270"/>
      <c r="D30" s="271"/>
      <c r="E30" s="273"/>
      <c r="F30" s="273"/>
      <c r="G30" s="271" t="e">
        <f>$D30*#REF!</f>
        <v>#REF!</v>
      </c>
      <c r="H30" s="271" t="e">
        <f>$D30*#REF!</f>
        <v>#REF!</v>
      </c>
      <c r="I30" s="306"/>
    </row>
    <row r="31" spans="1:9">
      <c r="A31" s="275"/>
      <c r="B31" s="276"/>
      <c r="C31" s="276"/>
      <c r="D31" s="276"/>
      <c r="E31" s="277"/>
      <c r="F31" s="277"/>
      <c r="G31" s="276"/>
      <c r="H31" s="276"/>
      <c r="I31" s="276"/>
    </row>
    <row r="32" spans="1:9" ht="36" customHeight="1">
      <c r="A32" s="270">
        <v>14</v>
      </c>
      <c r="B32" s="271" t="s">
        <v>321</v>
      </c>
      <c r="C32" s="270" t="s">
        <v>173</v>
      </c>
      <c r="D32" s="271">
        <v>11.5</v>
      </c>
      <c r="E32" s="273">
        <f>4.48956522*K3</f>
        <v>5.8743448723483214</v>
      </c>
      <c r="F32" s="273">
        <f>E32*D32</f>
        <v>67.554966032005694</v>
      </c>
      <c r="G32" s="271" t="e">
        <f>$D32*#REF!</f>
        <v>#REF!</v>
      </c>
      <c r="H32" s="271" t="e">
        <f>$D32*#REF!</f>
        <v>#REF!</v>
      </c>
      <c r="I32" s="306"/>
    </row>
    <row r="33" spans="1:10">
      <c r="A33" s="275"/>
      <c r="B33" s="276"/>
      <c r="C33" s="276"/>
      <c r="D33" s="276"/>
      <c r="E33" s="277"/>
      <c r="F33" s="277"/>
      <c r="G33" s="276"/>
      <c r="H33" s="276"/>
      <c r="I33" s="276"/>
    </row>
    <row r="34" spans="1:10" ht="36">
      <c r="A34" s="270">
        <v>15</v>
      </c>
      <c r="B34" s="271" t="s">
        <v>323</v>
      </c>
      <c r="C34" s="270" t="s">
        <v>173</v>
      </c>
      <c r="D34" s="271">
        <v>2.88</v>
      </c>
      <c r="E34" s="273">
        <f>8.322916666*K3</f>
        <v>10.890070740502457</v>
      </c>
      <c r="F34" s="273">
        <f>E34*D34</f>
        <v>31.363403732647075</v>
      </c>
      <c r="G34" s="271" t="e">
        <f>$D34*#REF!</f>
        <v>#REF!</v>
      </c>
      <c r="H34" s="271" t="e">
        <f>$D34*#REF!</f>
        <v>#REF!</v>
      </c>
      <c r="I34" s="306"/>
    </row>
    <row r="35" spans="1:10">
      <c r="A35" s="308"/>
      <c r="B35" s="309"/>
      <c r="C35" s="309"/>
      <c r="D35" s="309"/>
      <c r="E35" s="310"/>
      <c r="F35" s="310"/>
      <c r="G35" s="309"/>
      <c r="H35" s="309"/>
      <c r="I35" s="309"/>
    </row>
    <row r="36" spans="1:10" ht="24">
      <c r="A36" s="275">
        <v>16</v>
      </c>
      <c r="B36" s="306" t="s">
        <v>174</v>
      </c>
      <c r="C36" s="275" t="s">
        <v>167</v>
      </c>
      <c r="D36" s="306">
        <v>25</v>
      </c>
      <c r="E36" s="307">
        <f>5.7972*K3</f>
        <v>7.5853118119927183</v>
      </c>
      <c r="F36" s="307">
        <f>E36*D36</f>
        <v>189.63279529981796</v>
      </c>
      <c r="G36" s="306" t="e">
        <f>$D36*#REF!</f>
        <v>#REF!</v>
      </c>
      <c r="H36" s="306" t="e">
        <f>$D36*#REF!</f>
        <v>#REF!</v>
      </c>
      <c r="I36" s="306"/>
      <c r="J36" s="295"/>
    </row>
    <row r="37" spans="1:10">
      <c r="A37" s="275"/>
      <c r="B37" s="276"/>
      <c r="C37" s="276"/>
      <c r="D37" s="276"/>
      <c r="E37" s="277"/>
      <c r="F37" s="277"/>
      <c r="G37" s="276"/>
      <c r="H37" s="276"/>
      <c r="I37" s="276"/>
    </row>
    <row r="38" spans="1:10" ht="24">
      <c r="A38" s="270">
        <v>17</v>
      </c>
      <c r="B38" s="271" t="s">
        <v>175</v>
      </c>
      <c r="C38" s="270" t="s">
        <v>167</v>
      </c>
      <c r="D38" s="271">
        <v>90</v>
      </c>
      <c r="E38" s="273">
        <f>5.5045211*K3</f>
        <v>7.2023578484773942</v>
      </c>
      <c r="F38" s="273">
        <f>E38*D38</f>
        <v>648.2122063629655</v>
      </c>
      <c r="G38" s="271" t="e">
        <f>$D38*#REF!</f>
        <v>#REF!</v>
      </c>
      <c r="H38" s="271" t="e">
        <f>$D38*#REF!</f>
        <v>#REF!</v>
      </c>
      <c r="I38" s="306"/>
      <c r="J38" s="365"/>
    </row>
    <row r="39" spans="1:10">
      <c r="A39" s="275"/>
      <c r="B39" s="276"/>
      <c r="C39" s="276"/>
      <c r="D39" s="276"/>
      <c r="E39" s="277"/>
      <c r="F39" s="277"/>
      <c r="G39" s="276"/>
      <c r="H39" s="276"/>
      <c r="I39" s="276"/>
    </row>
    <row r="40" spans="1:10" ht="33" customHeight="1">
      <c r="A40" s="270">
        <v>18</v>
      </c>
      <c r="B40" s="271" t="s">
        <v>331</v>
      </c>
      <c r="C40" s="270" t="s">
        <v>173</v>
      </c>
      <c r="D40" s="271">
        <v>6.5</v>
      </c>
      <c r="E40" s="273">
        <f>13.1*K3</f>
        <v>17.140616976661942</v>
      </c>
      <c r="F40" s="273">
        <f>E40*D40</f>
        <v>111.41401034830263</v>
      </c>
      <c r="G40" s="271" t="e">
        <f>$D40*#REF!</f>
        <v>#REF!</v>
      </c>
      <c r="H40" s="271" t="e">
        <f>$D40*#REF!</f>
        <v>#REF!</v>
      </c>
      <c r="I40" s="306"/>
    </row>
    <row r="41" spans="1:10" ht="36">
      <c r="A41" s="270">
        <v>19</v>
      </c>
      <c r="B41" s="271" t="s">
        <v>239</v>
      </c>
      <c r="C41" s="270" t="s">
        <v>173</v>
      </c>
      <c r="D41" s="271">
        <v>3.25</v>
      </c>
      <c r="E41" s="273">
        <f>22.0246154*K3</f>
        <v>28.81797684196107</v>
      </c>
      <c r="F41" s="273">
        <f>E41*D41</f>
        <v>93.658424736373476</v>
      </c>
      <c r="G41" s="271" t="e">
        <f>$D41*#REF!</f>
        <v>#REF!</v>
      </c>
      <c r="H41" s="271" t="e">
        <f>$D41*#REF!</f>
        <v>#REF!</v>
      </c>
      <c r="I41" s="306"/>
    </row>
    <row r="42" spans="1:10">
      <c r="A42" s="308"/>
      <c r="B42" s="309"/>
      <c r="C42" s="309"/>
      <c r="D42" s="309"/>
      <c r="E42" s="310"/>
      <c r="F42" s="310"/>
      <c r="G42" s="309"/>
      <c r="H42" s="309"/>
      <c r="I42" s="276"/>
    </row>
    <row r="43" spans="1:10" ht="36">
      <c r="A43" s="270">
        <v>20</v>
      </c>
      <c r="B43" s="271" t="s">
        <v>368</v>
      </c>
      <c r="C43" s="270" t="s">
        <v>177</v>
      </c>
      <c r="D43" s="271">
        <v>65</v>
      </c>
      <c r="E43" s="273">
        <f>5.6143077*K3</f>
        <v>7.3460074713606005</v>
      </c>
      <c r="F43" s="273">
        <f>E43*D43</f>
        <v>477.49048563843905</v>
      </c>
      <c r="G43" s="271" t="e">
        <f>$D43*#REF!</f>
        <v>#REF!</v>
      </c>
      <c r="H43" s="271" t="e">
        <f>$D43*#REF!</f>
        <v>#REF!</v>
      </c>
      <c r="I43" s="306"/>
    </row>
    <row r="44" spans="1:10">
      <c r="A44" s="275"/>
      <c r="B44" s="276"/>
      <c r="C44" s="276"/>
      <c r="D44" s="276"/>
      <c r="E44" s="277"/>
      <c r="F44" s="277"/>
      <c r="G44" s="276"/>
      <c r="H44" s="276"/>
      <c r="I44" s="276"/>
    </row>
    <row r="45" spans="1:10" ht="36">
      <c r="A45" s="270">
        <v>21</v>
      </c>
      <c r="B45" s="271" t="s">
        <v>356</v>
      </c>
      <c r="C45" s="270" t="s">
        <v>177</v>
      </c>
      <c r="D45" s="271">
        <v>12.5</v>
      </c>
      <c r="E45" s="273">
        <f>1.3696*K3</f>
        <v>1.7920449626897859</v>
      </c>
      <c r="F45" s="273">
        <f>E45*D45</f>
        <v>22.400562033622322</v>
      </c>
      <c r="G45" s="271" t="e">
        <f>$D45*#REF!</f>
        <v>#REF!</v>
      </c>
      <c r="H45" s="271" t="e">
        <f>$D45*#REF!</f>
        <v>#REF!</v>
      </c>
      <c r="I45" s="306"/>
    </row>
    <row r="46" spans="1:10">
      <c r="A46" s="275"/>
      <c r="B46" s="276"/>
      <c r="C46" s="276"/>
      <c r="D46" s="276"/>
      <c r="E46" s="277"/>
      <c r="F46" s="277"/>
      <c r="G46" s="276"/>
      <c r="H46" s="276"/>
      <c r="I46" s="276"/>
    </row>
    <row r="47" spans="1:10" ht="24">
      <c r="A47" s="270">
        <v>22</v>
      </c>
      <c r="B47" s="271" t="s">
        <v>360</v>
      </c>
      <c r="C47" s="270" t="s">
        <v>177</v>
      </c>
      <c r="D47" s="271">
        <v>-12.5</v>
      </c>
      <c r="E47" s="273">
        <f>0.14*K3</f>
        <v>0.18318216616279939</v>
      </c>
      <c r="F47" s="273">
        <f>E47*D47</f>
        <v>-2.2897770770349926</v>
      </c>
      <c r="G47" s="271" t="e">
        <f>$D47*#REF!</f>
        <v>#REF!</v>
      </c>
      <c r="H47" s="271" t="e">
        <f>$D47*#REF!</f>
        <v>#REF!</v>
      </c>
      <c r="I47" s="306"/>
    </row>
    <row r="48" spans="1:10">
      <c r="A48" s="275"/>
      <c r="B48" s="276"/>
      <c r="C48" s="276"/>
      <c r="D48" s="276"/>
      <c r="E48" s="277"/>
      <c r="F48" s="277"/>
      <c r="G48" s="276"/>
      <c r="H48" s="276"/>
      <c r="I48" s="276"/>
    </row>
    <row r="49" spans="1:9" ht="36">
      <c r="A49" s="270">
        <v>23</v>
      </c>
      <c r="B49" s="271" t="s">
        <v>359</v>
      </c>
      <c r="C49" s="270" t="s">
        <v>177</v>
      </c>
      <c r="D49" s="271">
        <v>12.5</v>
      </c>
      <c r="E49" s="273">
        <f>2.6064*K3</f>
        <v>3.4103285563337162</v>
      </c>
      <c r="F49" s="273">
        <f>E49*D49</f>
        <v>42.629106954171455</v>
      </c>
      <c r="G49" s="271" t="e">
        <f>$D49*#REF!</f>
        <v>#REF!</v>
      </c>
      <c r="H49" s="271" t="e">
        <f>$D49*#REF!</f>
        <v>#REF!</v>
      </c>
      <c r="I49" s="306"/>
    </row>
    <row r="50" spans="1:9">
      <c r="A50" s="275"/>
      <c r="B50" s="276"/>
      <c r="C50" s="276"/>
      <c r="D50" s="276"/>
      <c r="E50" s="277"/>
      <c r="F50" s="277"/>
      <c r="G50" s="276"/>
      <c r="H50" s="276"/>
      <c r="I50" s="276"/>
    </row>
    <row r="51" spans="1:9" ht="24">
      <c r="A51" s="270">
        <v>24</v>
      </c>
      <c r="B51" s="271" t="s">
        <v>361</v>
      </c>
      <c r="C51" s="270" t="s">
        <v>177</v>
      </c>
      <c r="D51" s="271">
        <v>12.5</v>
      </c>
      <c r="E51" s="273">
        <f>0.828*K3</f>
        <v>1.0833916684485563</v>
      </c>
      <c r="F51" s="273">
        <f>E51*D51</f>
        <v>13.542395855606953</v>
      </c>
      <c r="G51" s="271" t="e">
        <f>$D51*#REF!</f>
        <v>#REF!</v>
      </c>
      <c r="H51" s="271" t="e">
        <f>$D51*#REF!</f>
        <v>#REF!</v>
      </c>
      <c r="I51" s="306"/>
    </row>
    <row r="52" spans="1:9">
      <c r="A52" s="275"/>
      <c r="B52" s="276"/>
      <c r="C52" s="276"/>
      <c r="D52" s="276"/>
      <c r="E52" s="277"/>
      <c r="F52" s="277"/>
      <c r="G52" s="276"/>
      <c r="H52" s="276"/>
      <c r="I52" s="276"/>
    </row>
    <row r="53" spans="1:9" ht="24">
      <c r="A53" s="270">
        <v>25</v>
      </c>
      <c r="B53" s="271" t="s">
        <v>390</v>
      </c>
      <c r="C53" s="270" t="s">
        <v>173</v>
      </c>
      <c r="D53" s="271">
        <v>1.25</v>
      </c>
      <c r="E53" s="273">
        <f>4.488*K3</f>
        <v>5.8722968695617404</v>
      </c>
      <c r="F53" s="273">
        <f>E53*D53</f>
        <v>7.3403710869521754</v>
      </c>
      <c r="G53" s="271" t="e">
        <f>$D53*#REF!</f>
        <v>#REF!</v>
      </c>
      <c r="H53" s="271" t="e">
        <f>$D53*#REF!</f>
        <v>#REF!</v>
      </c>
      <c r="I53" s="306"/>
    </row>
    <row r="54" spans="1:9">
      <c r="A54" s="275"/>
      <c r="B54" s="276"/>
      <c r="C54" s="276"/>
      <c r="D54" s="276"/>
      <c r="E54" s="277"/>
      <c r="F54" s="277"/>
      <c r="G54" s="276"/>
      <c r="H54" s="276"/>
      <c r="I54" s="276"/>
    </row>
    <row r="55" spans="1:9" ht="24">
      <c r="A55" s="270">
        <v>26</v>
      </c>
      <c r="B55" s="271" t="s">
        <v>331</v>
      </c>
      <c r="C55" s="270" t="s">
        <v>173</v>
      </c>
      <c r="D55" s="271">
        <v>0.21</v>
      </c>
      <c r="E55" s="273">
        <f>13.095238*K3</f>
        <v>17.134386166124319</v>
      </c>
      <c r="F55" s="273">
        <f>E55*D55</f>
        <v>3.5982210948861066</v>
      </c>
      <c r="G55" s="271" t="e">
        <f>$D55*#REF!</f>
        <v>#REF!</v>
      </c>
      <c r="H55" s="271" t="e">
        <f>$D55*#REF!</f>
        <v>#REF!</v>
      </c>
      <c r="I55" s="306"/>
    </row>
    <row r="56" spans="1:9" ht="24">
      <c r="A56" s="270">
        <v>27</v>
      </c>
      <c r="B56" s="271" t="s">
        <v>179</v>
      </c>
      <c r="C56" s="270" t="s">
        <v>173</v>
      </c>
      <c r="D56" s="271">
        <v>0.59</v>
      </c>
      <c r="E56" s="273">
        <f>36.9661017*K3</f>
        <v>48.368075600002435</v>
      </c>
      <c r="F56" s="273">
        <f>E56*D56</f>
        <v>28.537164604001436</v>
      </c>
      <c r="G56" s="271" t="e">
        <f>$D56*#REF!</f>
        <v>#REF!</v>
      </c>
      <c r="H56" s="271" t="e">
        <f>$D56*#REF!</f>
        <v>#REF!</v>
      </c>
      <c r="I56" s="306"/>
    </row>
    <row r="57" spans="1:9">
      <c r="A57" s="275"/>
      <c r="B57" s="276"/>
      <c r="C57" s="276"/>
      <c r="D57" s="276"/>
      <c r="E57" s="277"/>
      <c r="F57" s="277"/>
      <c r="G57" s="276"/>
      <c r="H57" s="276"/>
      <c r="I57" s="276"/>
    </row>
    <row r="58" spans="1:9">
      <c r="A58" s="275"/>
      <c r="B58" s="276"/>
      <c r="C58" s="276"/>
      <c r="D58" s="276"/>
      <c r="E58" s="277"/>
      <c r="F58" s="277"/>
      <c r="G58" s="276"/>
      <c r="H58" s="276"/>
      <c r="I58" s="276"/>
    </row>
    <row r="59" spans="1:9">
      <c r="A59" s="270">
        <v>28</v>
      </c>
      <c r="B59" s="271" t="s">
        <v>392</v>
      </c>
      <c r="C59" s="270" t="s">
        <v>181</v>
      </c>
      <c r="D59" s="271">
        <v>45.5</v>
      </c>
      <c r="E59" s="273">
        <f>0.32*1.02*1.05*1.0572*K3</f>
        <v>0.47408013549277855</v>
      </c>
      <c r="F59" s="273">
        <f>E59*D59</f>
        <v>21.570646164921424</v>
      </c>
      <c r="G59" s="271" t="e">
        <f>$D59*#REF!</f>
        <v>#REF!</v>
      </c>
      <c r="H59" s="271" t="e">
        <f>$D59*#REF!</f>
        <v>#REF!</v>
      </c>
      <c r="I59" s="306"/>
    </row>
    <row r="60" spans="1:9">
      <c r="A60" s="275"/>
      <c r="B60" s="276"/>
      <c r="C60" s="276"/>
      <c r="D60" s="276"/>
      <c r="E60" s="277"/>
      <c r="F60" s="277"/>
      <c r="G60" s="276"/>
      <c r="H60" s="276"/>
      <c r="I60" s="276"/>
    </row>
    <row r="61" spans="1:9" ht="24">
      <c r="A61" s="270">
        <v>29</v>
      </c>
      <c r="B61" s="271" t="s">
        <v>394</v>
      </c>
      <c r="C61" s="270" t="s">
        <v>182</v>
      </c>
      <c r="D61" s="271">
        <v>1</v>
      </c>
      <c r="E61" s="273">
        <f>35.22*K3</f>
        <v>46.083399230384245</v>
      </c>
      <c r="F61" s="273">
        <f>E61*D61</f>
        <v>46.083399230384245</v>
      </c>
      <c r="G61" s="271" t="e">
        <f>$D61*#REF!</f>
        <v>#REF!</v>
      </c>
      <c r="H61" s="271" t="e">
        <f>$D61*#REF!</f>
        <v>#REF!</v>
      </c>
      <c r="I61" s="306"/>
    </row>
    <row r="62" spans="1:9">
      <c r="A62" s="275"/>
      <c r="B62" s="276"/>
      <c r="C62" s="276"/>
      <c r="D62" s="276"/>
      <c r="E62" s="277"/>
      <c r="F62" s="277"/>
      <c r="G62" s="276"/>
      <c r="H62" s="276"/>
      <c r="I62" s="276"/>
    </row>
    <row r="63" spans="1:9" ht="24">
      <c r="A63" s="270">
        <v>30</v>
      </c>
      <c r="B63" s="271" t="s">
        <v>395</v>
      </c>
      <c r="C63" s="270" t="s">
        <v>182</v>
      </c>
      <c r="D63" s="271">
        <v>1</v>
      </c>
      <c r="E63" s="273">
        <f>35.22*K3</f>
        <v>46.083399230384245</v>
      </c>
      <c r="F63" s="273">
        <f>E63*D63</f>
        <v>46.083399230384245</v>
      </c>
      <c r="G63" s="271" t="e">
        <f>$D63*#REF!</f>
        <v>#REF!</v>
      </c>
      <c r="H63" s="271" t="e">
        <f>$D63*#REF!</f>
        <v>#REF!</v>
      </c>
      <c r="I63" s="306"/>
    </row>
    <row r="64" spans="1:9">
      <c r="A64" s="275"/>
      <c r="B64" s="276"/>
      <c r="C64" s="276"/>
      <c r="D64" s="276"/>
      <c r="E64" s="277"/>
      <c r="F64" s="277"/>
      <c r="G64" s="276"/>
      <c r="H64" s="276"/>
      <c r="I64" s="276"/>
    </row>
    <row r="65" spans="1:10" ht="24">
      <c r="A65" s="270">
        <v>31</v>
      </c>
      <c r="B65" s="271" t="s">
        <v>396</v>
      </c>
      <c r="C65" s="270" t="s">
        <v>182</v>
      </c>
      <c r="D65" s="271">
        <v>1</v>
      </c>
      <c r="E65" s="273">
        <f>35.22*K3</f>
        <v>46.083399230384245</v>
      </c>
      <c r="F65" s="273">
        <f>E65*D65</f>
        <v>46.083399230384245</v>
      </c>
      <c r="G65" s="271" t="e">
        <f>$D65*#REF!</f>
        <v>#REF!</v>
      </c>
      <c r="H65" s="271" t="e">
        <f>$D65*#REF!</f>
        <v>#REF!</v>
      </c>
      <c r="I65" s="306"/>
    </row>
    <row r="66" spans="1:10">
      <c r="A66" s="275"/>
      <c r="B66" s="276"/>
      <c r="C66" s="276"/>
      <c r="D66" s="276"/>
      <c r="E66" s="277"/>
      <c r="F66" s="277"/>
      <c r="G66" s="276"/>
      <c r="H66" s="276"/>
      <c r="I66" s="276"/>
    </row>
    <row r="67" spans="1:10" ht="24">
      <c r="A67" s="270">
        <v>32</v>
      </c>
      <c r="B67" s="271" t="s">
        <v>346</v>
      </c>
      <c r="C67" s="270" t="s">
        <v>173</v>
      </c>
      <c r="D67" s="271">
        <v>3</v>
      </c>
      <c r="E67" s="273">
        <f>13.1*K3</f>
        <v>17.140616976661942</v>
      </c>
      <c r="F67" s="273">
        <f>E67*D67</f>
        <v>51.421850929985823</v>
      </c>
      <c r="G67" s="271" t="e">
        <f>$D67*#REF!</f>
        <v>#REF!</v>
      </c>
      <c r="H67" s="271" t="e">
        <f>$D67*#REF!</f>
        <v>#REF!</v>
      </c>
      <c r="I67" s="306"/>
    </row>
    <row r="68" spans="1:10">
      <c r="A68" s="275"/>
      <c r="B68" s="276"/>
      <c r="C68" s="276"/>
      <c r="D68" s="276"/>
      <c r="E68" s="277"/>
      <c r="F68" s="277"/>
      <c r="G68" s="276"/>
      <c r="H68" s="276"/>
      <c r="I68" s="276"/>
    </row>
    <row r="69" spans="1:10">
      <c r="A69" s="275"/>
      <c r="B69" s="276"/>
      <c r="C69" s="276"/>
      <c r="D69" s="276"/>
      <c r="E69" s="277"/>
      <c r="F69" s="277"/>
      <c r="G69" s="276"/>
      <c r="H69" s="276"/>
      <c r="I69" s="276"/>
    </row>
    <row r="70" spans="1:10" ht="48">
      <c r="A70" s="270">
        <v>33</v>
      </c>
      <c r="B70" s="271" t="s">
        <v>398</v>
      </c>
      <c r="C70" s="270" t="s">
        <v>173</v>
      </c>
      <c r="D70" s="271">
        <v>3</v>
      </c>
      <c r="E70" s="273">
        <f>48.3166666*K3</f>
        <v>63.219654639669848</v>
      </c>
      <c r="F70" s="273">
        <f>E70*D70</f>
        <v>189.65896391900955</v>
      </c>
      <c r="G70" s="271" t="e">
        <f>$D70*#REF!</f>
        <v>#REF!</v>
      </c>
      <c r="H70" s="271" t="e">
        <f>$D70*#REF!</f>
        <v>#REF!</v>
      </c>
      <c r="I70" s="306"/>
    </row>
    <row r="71" spans="1:10">
      <c r="A71" s="308"/>
      <c r="B71" s="309"/>
      <c r="C71" s="309"/>
      <c r="D71" s="309"/>
      <c r="E71" s="310"/>
      <c r="F71" s="310"/>
      <c r="G71" s="309"/>
      <c r="H71" s="309"/>
      <c r="I71" s="309"/>
    </row>
    <row r="72" spans="1:10" ht="72">
      <c r="A72" s="275">
        <v>34</v>
      </c>
      <c r="B72" s="306" t="s">
        <v>403</v>
      </c>
      <c r="C72" s="275" t="s">
        <v>177</v>
      </c>
      <c r="D72" s="306">
        <v>30</v>
      </c>
      <c r="E72" s="307">
        <f>18.948659*K3</f>
        <v>24.793260010715883</v>
      </c>
      <c r="F72" s="307">
        <f>E72*D72</f>
        <v>743.79780032147653</v>
      </c>
      <c r="G72" s="306" t="e">
        <f>$D72*#REF!</f>
        <v>#REF!</v>
      </c>
      <c r="H72" s="306" t="e">
        <f>$D72*#REF!</f>
        <v>#REF!</v>
      </c>
      <c r="I72" s="306"/>
      <c r="J72" s="365"/>
    </row>
    <row r="73" spans="1:10">
      <c r="A73" s="275"/>
      <c r="B73" s="276"/>
      <c r="C73" s="276"/>
      <c r="D73" s="276"/>
      <c r="E73" s="277"/>
      <c r="F73" s="277"/>
      <c r="G73" s="276"/>
      <c r="H73" s="276"/>
      <c r="I73" s="276"/>
    </row>
    <row r="74" spans="1:10" ht="24">
      <c r="A74" s="278">
        <v>35</v>
      </c>
      <c r="B74" s="302" t="s">
        <v>471</v>
      </c>
      <c r="C74" s="278" t="s">
        <v>167</v>
      </c>
      <c r="D74" s="302">
        <v>500</v>
      </c>
      <c r="E74" s="303">
        <f>0.77226*K3</f>
        <v>1.0104589974348817</v>
      </c>
      <c r="F74" s="303">
        <f>E74*D74</f>
        <v>505.22949871744083</v>
      </c>
      <c r="G74" s="302" t="e">
        <f>$D74*#REF!</f>
        <v>#REF!</v>
      </c>
      <c r="H74" s="302" t="e">
        <f>$D74*#REF!</f>
        <v>#REF!</v>
      </c>
      <c r="I74" s="306"/>
    </row>
    <row r="75" spans="1:10" ht="24">
      <c r="A75" s="270">
        <v>36</v>
      </c>
      <c r="B75" s="271" t="s">
        <v>341</v>
      </c>
      <c r="C75" s="270" t="s">
        <v>182</v>
      </c>
      <c r="D75" s="271">
        <v>5</v>
      </c>
      <c r="E75" s="273">
        <f>1.338*K3</f>
        <v>1.7506981308987541</v>
      </c>
      <c r="F75" s="273">
        <f>E75*D75</f>
        <v>8.7534906544937705</v>
      </c>
      <c r="G75" s="271" t="e">
        <f>$D75*#REF!</f>
        <v>#REF!</v>
      </c>
      <c r="H75" s="271" t="e">
        <f>$D75*#REF!</f>
        <v>#REF!</v>
      </c>
      <c r="I75" s="306"/>
    </row>
    <row r="76" spans="1:10">
      <c r="A76" s="275"/>
      <c r="B76" s="276"/>
      <c r="C76" s="276"/>
      <c r="D76" s="276"/>
      <c r="E76" s="277"/>
      <c r="F76" s="277"/>
      <c r="G76" s="276"/>
      <c r="H76" s="276"/>
      <c r="I76" s="276"/>
    </row>
    <row r="77" spans="1:10">
      <c r="A77" s="270">
        <v>37</v>
      </c>
      <c r="B77" s="271" t="s">
        <v>343</v>
      </c>
      <c r="C77" s="270" t="s">
        <v>182</v>
      </c>
      <c r="D77" s="271">
        <v>5</v>
      </c>
      <c r="E77" s="273">
        <f>2.84*K3</f>
        <v>3.7159810850167871</v>
      </c>
      <c r="F77" s="273">
        <f>E77*D77</f>
        <v>18.579905425083936</v>
      </c>
      <c r="G77" s="271" t="e">
        <f>$D77*#REF!</f>
        <v>#REF!</v>
      </c>
      <c r="H77" s="271" t="e">
        <f>$D77*#REF!</f>
        <v>#REF!</v>
      </c>
      <c r="I77" s="306"/>
    </row>
    <row r="78" spans="1:10">
      <c r="A78" s="275"/>
      <c r="B78" s="276"/>
      <c r="C78" s="276"/>
      <c r="D78" s="276"/>
      <c r="E78" s="277"/>
      <c r="F78" s="277"/>
      <c r="G78" s="276"/>
      <c r="H78" s="276"/>
      <c r="I78" s="276"/>
    </row>
    <row r="79" spans="1:10" ht="24">
      <c r="A79" s="270">
        <v>38</v>
      </c>
      <c r="B79" s="271" t="s">
        <v>189</v>
      </c>
      <c r="C79" s="270" t="s">
        <v>168</v>
      </c>
      <c r="D79" s="271">
        <v>20.399999999999999</v>
      </c>
      <c r="E79" s="273">
        <f>0.55588235*K3</f>
        <v>0.72734095003333854</v>
      </c>
      <c r="F79" s="273">
        <f>E79*D79</f>
        <v>14.837755380680106</v>
      </c>
      <c r="G79" s="271" t="e">
        <f>$D79*#REF!</f>
        <v>#REF!</v>
      </c>
      <c r="H79" s="271" t="e">
        <f>$D79*#REF!</f>
        <v>#REF!</v>
      </c>
      <c r="I79" s="306"/>
    </row>
    <row r="80" spans="1:10">
      <c r="A80" s="275"/>
      <c r="B80" s="276"/>
      <c r="C80" s="276"/>
      <c r="D80" s="276"/>
      <c r="E80" s="277"/>
      <c r="F80" s="277"/>
      <c r="G80" s="276"/>
      <c r="H80" s="276"/>
      <c r="I80" s="276"/>
    </row>
    <row r="81" spans="1:9" ht="24">
      <c r="A81" s="270">
        <v>39</v>
      </c>
      <c r="B81" s="271" t="s">
        <v>472</v>
      </c>
      <c r="C81" s="270" t="s">
        <v>168</v>
      </c>
      <c r="D81" s="271">
        <v>20.399999999999999</v>
      </c>
      <c r="E81" s="273">
        <f>2.77892157*K3</f>
        <v>3.6360633770651956</v>
      </c>
      <c r="F81" s="273">
        <f>E81*D81</f>
        <v>74.175692892129987</v>
      </c>
      <c r="G81" s="271" t="e">
        <f>$D81*#REF!</f>
        <v>#REF!</v>
      </c>
      <c r="H81" s="271" t="e">
        <f>$D81*#REF!</f>
        <v>#REF!</v>
      </c>
      <c r="I81" s="306"/>
    </row>
    <row r="82" spans="1:9">
      <c r="A82" s="275"/>
      <c r="B82" s="276"/>
      <c r="C82" s="276"/>
      <c r="D82" s="276"/>
      <c r="E82" s="277"/>
      <c r="F82" s="277"/>
      <c r="G82" s="276"/>
      <c r="H82" s="276"/>
      <c r="I82" s="276"/>
    </row>
    <row r="83" spans="1:9" ht="36">
      <c r="A83" s="270">
        <v>40</v>
      </c>
      <c r="B83" s="271" t="s">
        <v>191</v>
      </c>
      <c r="C83" s="270" t="s">
        <v>173</v>
      </c>
      <c r="D83" s="271">
        <v>10</v>
      </c>
      <c r="E83" s="273">
        <f>0.042*K3</f>
        <v>5.4954649848839819E-2</v>
      </c>
      <c r="F83" s="273">
        <f>E83*D83</f>
        <v>0.54954649848839821</v>
      </c>
      <c r="G83" s="271" t="e">
        <f>$D83*#REF!</f>
        <v>#REF!</v>
      </c>
      <c r="H83" s="271" t="e">
        <f>$D83*#REF!</f>
        <v>#REF!</v>
      </c>
      <c r="I83" s="306"/>
    </row>
    <row r="84" spans="1:9">
      <c r="A84" s="275"/>
      <c r="B84" s="276"/>
      <c r="C84" s="276"/>
      <c r="D84" s="276"/>
      <c r="E84" s="277"/>
      <c r="F84" s="277"/>
      <c r="G84" s="276"/>
      <c r="H84" s="276"/>
      <c r="I84" s="276"/>
    </row>
    <row r="85" spans="1:9" ht="24">
      <c r="A85" s="270">
        <v>41</v>
      </c>
      <c r="B85" s="271" t="s">
        <v>241</v>
      </c>
      <c r="C85" s="270" t="s">
        <v>173</v>
      </c>
      <c r="D85" s="271">
        <v>2</v>
      </c>
      <c r="E85" s="273">
        <f>1.3*K3</f>
        <v>1.7009772572259942</v>
      </c>
      <c r="F85" s="273">
        <f>E85*D85</f>
        <v>3.4019545144519885</v>
      </c>
      <c r="G85" s="271" t="e">
        <f>$D85*#REF!</f>
        <v>#REF!</v>
      </c>
      <c r="H85" s="271" t="e">
        <f>$D85*#REF!</f>
        <v>#REF!</v>
      </c>
      <c r="I85" s="306"/>
    </row>
    <row r="86" spans="1:9">
      <c r="A86" s="275"/>
      <c r="B86" s="276"/>
      <c r="C86" s="276"/>
      <c r="D86" s="276"/>
      <c r="E86" s="277"/>
      <c r="F86" s="277"/>
      <c r="G86" s="276"/>
      <c r="H86" s="276"/>
      <c r="I86" s="276"/>
    </row>
    <row r="87" spans="1:9" ht="38.25">
      <c r="A87" s="270">
        <v>42</v>
      </c>
      <c r="B87" s="272" t="s">
        <v>473</v>
      </c>
      <c r="C87" s="270"/>
      <c r="D87" s="271"/>
      <c r="E87" s="273"/>
      <c r="F87" s="273"/>
      <c r="G87" s="271" t="e">
        <f>$D87*#REF!</f>
        <v>#REF!</v>
      </c>
      <c r="H87" s="271" t="e">
        <f>$D87*#REF!</f>
        <v>#REF!</v>
      </c>
      <c r="I87" s="306"/>
    </row>
    <row r="88" spans="1:9">
      <c r="A88" s="275"/>
      <c r="B88" s="276"/>
      <c r="C88" s="276"/>
      <c r="D88" s="276"/>
      <c r="E88" s="277"/>
      <c r="F88" s="277"/>
      <c r="G88" s="276"/>
      <c r="H88" s="276"/>
      <c r="I88" s="276"/>
    </row>
    <row r="89" spans="1:9" ht="24">
      <c r="A89" s="270">
        <v>43</v>
      </c>
      <c r="B89" s="271" t="s">
        <v>183</v>
      </c>
      <c r="C89" s="270" t="s">
        <v>173</v>
      </c>
      <c r="D89" s="271">
        <v>0.65</v>
      </c>
      <c r="E89" s="273">
        <f>4.4923077*K3</f>
        <v>5.8779332539701645</v>
      </c>
      <c r="F89" s="273">
        <f>E89*D89</f>
        <v>3.8206566150806069</v>
      </c>
      <c r="G89" s="271" t="e">
        <f>$D89*#REF!</f>
        <v>#REF!</v>
      </c>
      <c r="H89" s="271" t="e">
        <f>$D89*#REF!</f>
        <v>#REF!</v>
      </c>
      <c r="I89" s="306"/>
    </row>
    <row r="90" spans="1:9">
      <c r="A90" s="275"/>
      <c r="B90" s="276"/>
      <c r="C90" s="276"/>
      <c r="D90" s="276"/>
      <c r="E90" s="277"/>
      <c r="F90" s="277"/>
      <c r="G90" s="276"/>
      <c r="H90" s="276"/>
      <c r="I90" s="276"/>
    </row>
    <row r="91" spans="1:9" ht="24">
      <c r="A91" s="270">
        <v>44</v>
      </c>
      <c r="B91" s="271" t="s">
        <v>346</v>
      </c>
      <c r="C91" s="270" t="s">
        <v>173</v>
      </c>
      <c r="D91" s="271">
        <v>0.13</v>
      </c>
      <c r="E91" s="273">
        <f>8.3076923*K3</f>
        <v>10.870150509485777</v>
      </c>
      <c r="F91" s="273">
        <f>E91*D91</f>
        <v>1.413119566233151</v>
      </c>
      <c r="G91" s="271" t="e">
        <f>$D91*#REF!</f>
        <v>#REF!</v>
      </c>
      <c r="H91" s="271" t="e">
        <f>$D91*#REF!</f>
        <v>#REF!</v>
      </c>
      <c r="I91" s="306"/>
    </row>
    <row r="92" spans="1:9">
      <c r="A92" s="275"/>
      <c r="B92" s="276"/>
      <c r="C92" s="276"/>
      <c r="D92" s="276"/>
      <c r="E92" s="277"/>
      <c r="F92" s="277"/>
      <c r="G92" s="276"/>
      <c r="H92" s="276"/>
      <c r="I92" s="276"/>
    </row>
    <row r="93" spans="1:9" ht="24">
      <c r="A93" s="270">
        <v>45</v>
      </c>
      <c r="B93" s="271" t="s">
        <v>185</v>
      </c>
      <c r="C93" s="270" t="s">
        <v>173</v>
      </c>
      <c r="D93" s="271">
        <v>0.52</v>
      </c>
      <c r="E93" s="273">
        <f>34.98077*K3</f>
        <v>45.770380161733343</v>
      </c>
      <c r="F93" s="273">
        <f>E93*D93</f>
        <v>23.800597684101341</v>
      </c>
      <c r="G93" s="271" t="e">
        <f>$D93*#REF!</f>
        <v>#REF!</v>
      </c>
      <c r="H93" s="271" t="e">
        <f>$D93*#REF!</f>
        <v>#REF!</v>
      </c>
      <c r="I93" s="306"/>
    </row>
    <row r="94" spans="1:9">
      <c r="A94" s="275"/>
      <c r="B94" s="276"/>
      <c r="C94" s="276"/>
      <c r="D94" s="276"/>
      <c r="E94" s="277"/>
      <c r="F94" s="277"/>
      <c r="G94" s="276"/>
      <c r="H94" s="276"/>
      <c r="I94" s="276"/>
    </row>
    <row r="95" spans="1:9">
      <c r="A95" s="275"/>
      <c r="B95" s="276"/>
      <c r="C95" s="276"/>
      <c r="D95" s="276"/>
      <c r="E95" s="277"/>
      <c r="F95" s="277"/>
      <c r="G95" s="276"/>
      <c r="H95" s="276"/>
      <c r="I95" s="276"/>
    </row>
    <row r="96" spans="1:9" ht="33.75" customHeight="1">
      <c r="A96" s="270">
        <v>46</v>
      </c>
      <c r="B96" s="271" t="s">
        <v>348</v>
      </c>
      <c r="C96" s="270" t="s">
        <v>167</v>
      </c>
      <c r="D96" s="271">
        <v>30</v>
      </c>
      <c r="E96" s="273">
        <f>6.161*K3</f>
        <v>8.0613237552071926</v>
      </c>
      <c r="F96" s="273">
        <f>E96*D96</f>
        <v>241.83971265621577</v>
      </c>
      <c r="G96" s="271" t="e">
        <f>$D96*#REF!</f>
        <v>#REF!</v>
      </c>
      <c r="H96" s="271" t="e">
        <f>$D96*#REF!</f>
        <v>#REF!</v>
      </c>
      <c r="I96" s="306"/>
    </row>
    <row r="97" spans="1:9">
      <c r="A97" s="275"/>
      <c r="B97" s="276"/>
      <c r="C97" s="276"/>
      <c r="D97" s="276"/>
      <c r="E97" s="277"/>
      <c r="F97" s="277"/>
      <c r="G97" s="276"/>
      <c r="H97" s="276"/>
      <c r="I97" s="276"/>
    </row>
    <row r="98" spans="1:9" ht="36">
      <c r="A98" s="270">
        <v>47</v>
      </c>
      <c r="B98" s="271" t="s">
        <v>186</v>
      </c>
      <c r="C98" s="270" t="s">
        <v>168</v>
      </c>
      <c r="D98" s="271">
        <v>0.32300000000000001</v>
      </c>
      <c r="E98" s="273">
        <f>34.489164*K3</f>
        <v>45.12714121902885</v>
      </c>
      <c r="F98" s="273">
        <f>E98*D98</f>
        <v>14.576066613746319</v>
      </c>
      <c r="G98" s="271" t="e">
        <f>$D98*#REF!</f>
        <v>#REF!</v>
      </c>
      <c r="H98" s="271" t="e">
        <f>$D98*#REF!</f>
        <v>#REF!</v>
      </c>
      <c r="I98" s="306"/>
    </row>
    <row r="99" spans="1:9">
      <c r="A99" s="275"/>
      <c r="B99" s="276"/>
      <c r="C99" s="276"/>
      <c r="D99" s="276"/>
      <c r="E99" s="277"/>
      <c r="F99" s="277"/>
      <c r="G99" s="276"/>
      <c r="H99" s="276"/>
      <c r="I99" s="276"/>
    </row>
    <row r="100" spans="1:9" ht="24">
      <c r="A100" s="270">
        <v>48</v>
      </c>
      <c r="B100" s="271" t="s">
        <v>189</v>
      </c>
      <c r="C100" s="270" t="s">
        <v>168</v>
      </c>
      <c r="D100" s="271">
        <v>1.3</v>
      </c>
      <c r="E100" s="273">
        <f>0.553846*K3</f>
        <v>0.7246765000042984</v>
      </c>
      <c r="F100" s="273">
        <f>E100*D100</f>
        <v>0.9420794500055879</v>
      </c>
      <c r="G100" s="271" t="e">
        <f>$D100*#REF!</f>
        <v>#REF!</v>
      </c>
      <c r="H100" s="271" t="e">
        <f>$D100*#REF!</f>
        <v>#REF!</v>
      </c>
      <c r="I100" s="306"/>
    </row>
    <row r="101" spans="1:9">
      <c r="A101" s="275"/>
      <c r="B101" s="276"/>
      <c r="C101" s="276"/>
      <c r="D101" s="276"/>
      <c r="E101" s="277"/>
      <c r="F101" s="277"/>
      <c r="G101" s="276"/>
      <c r="H101" s="276"/>
      <c r="I101" s="276"/>
    </row>
    <row r="102" spans="1:9" ht="24">
      <c r="A102" s="270">
        <v>49</v>
      </c>
      <c r="B102" s="271" t="s">
        <v>474</v>
      </c>
      <c r="C102" s="270" t="s">
        <v>168</v>
      </c>
      <c r="D102" s="271">
        <v>1.3</v>
      </c>
      <c r="E102" s="273">
        <f>2.776923*K3</f>
        <v>3.6334483600521383</v>
      </c>
      <c r="F102" s="273">
        <f>E102*D102</f>
        <v>4.7234828680677801</v>
      </c>
      <c r="G102" s="271" t="e">
        <f>$D102*#REF!</f>
        <v>#REF!</v>
      </c>
      <c r="H102" s="271" t="e">
        <f>$D102*#REF!</f>
        <v>#REF!</v>
      </c>
      <c r="I102" s="306"/>
    </row>
    <row r="103" spans="1:9">
      <c r="A103" s="275"/>
      <c r="B103" s="276"/>
      <c r="C103" s="276"/>
      <c r="D103" s="276"/>
      <c r="E103" s="277"/>
      <c r="F103" s="277"/>
      <c r="G103" s="276"/>
      <c r="H103" s="276"/>
      <c r="I103" s="276"/>
    </row>
    <row r="104" spans="1:9" ht="36">
      <c r="A104" s="270">
        <v>50</v>
      </c>
      <c r="B104" s="271" t="s">
        <v>191</v>
      </c>
      <c r="C104" s="270" t="s">
        <v>173</v>
      </c>
      <c r="D104" s="271">
        <v>1</v>
      </c>
      <c r="E104" s="273">
        <f>0.04178*K3</f>
        <v>5.466679215915541E-2</v>
      </c>
      <c r="F104" s="273">
        <f>E104*D104</f>
        <v>5.466679215915541E-2</v>
      </c>
      <c r="G104" s="271" t="e">
        <f>$D104*#REF!</f>
        <v>#REF!</v>
      </c>
      <c r="H104" s="271" t="e">
        <f>$D104*#REF!</f>
        <v>#REF!</v>
      </c>
      <c r="I104" s="306"/>
    </row>
    <row r="105" spans="1:9">
      <c r="A105" s="275"/>
      <c r="B105" s="276"/>
      <c r="C105" s="276"/>
      <c r="D105" s="276"/>
      <c r="E105" s="277"/>
      <c r="F105" s="277"/>
      <c r="G105" s="276"/>
      <c r="H105" s="276"/>
      <c r="I105" s="276"/>
    </row>
    <row r="106" spans="1:9" ht="25.5">
      <c r="A106" s="270">
        <v>51</v>
      </c>
      <c r="B106" s="272" t="s">
        <v>552</v>
      </c>
      <c r="C106" s="270"/>
      <c r="D106" s="271"/>
      <c r="E106" s="273"/>
      <c r="F106" s="273"/>
      <c r="G106" s="271" t="e">
        <f>$D106*#REF!</f>
        <v>#REF!</v>
      </c>
      <c r="H106" s="271" t="e">
        <f>$D106*#REF!</f>
        <v>#REF!</v>
      </c>
      <c r="I106" s="306"/>
    </row>
    <row r="107" spans="1:9">
      <c r="A107" s="275"/>
      <c r="B107" s="276"/>
      <c r="C107" s="276"/>
      <c r="D107" s="276"/>
      <c r="E107" s="277"/>
      <c r="F107" s="277"/>
      <c r="G107" s="276"/>
      <c r="H107" s="276"/>
      <c r="I107" s="276"/>
    </row>
    <row r="108" spans="1:9" ht="24">
      <c r="A108" s="278">
        <v>52</v>
      </c>
      <c r="B108" s="302" t="s">
        <v>183</v>
      </c>
      <c r="C108" s="278" t="s">
        <v>173</v>
      </c>
      <c r="D108" s="302">
        <v>1.06</v>
      </c>
      <c r="E108" s="303">
        <f>4.4923077*K3</f>
        <v>5.8779332539701645</v>
      </c>
      <c r="F108" s="303">
        <f>E108*D108</f>
        <v>6.2306092492083751</v>
      </c>
      <c r="G108" s="302" t="e">
        <f>$D108*#REF!</f>
        <v>#REF!</v>
      </c>
      <c r="H108" s="302" t="e">
        <f>$D108*#REF!</f>
        <v>#REF!</v>
      </c>
      <c r="I108" s="362"/>
    </row>
    <row r="109" spans="1:9" ht="24">
      <c r="A109" s="275">
        <v>53</v>
      </c>
      <c r="B109" s="306" t="s">
        <v>346</v>
      </c>
      <c r="C109" s="275" t="s">
        <v>173</v>
      </c>
      <c r="D109" s="306">
        <v>0.2</v>
      </c>
      <c r="E109" s="307">
        <f>8.3076923*K3</f>
        <v>10.870150509485777</v>
      </c>
      <c r="F109" s="307">
        <f>E109*D109</f>
        <v>2.1740301018971553</v>
      </c>
      <c r="G109" s="306" t="e">
        <f>$D109*#REF!</f>
        <v>#REF!</v>
      </c>
      <c r="H109" s="306" t="e">
        <f>$D109*#REF!</f>
        <v>#REF!</v>
      </c>
      <c r="I109" s="306"/>
    </row>
    <row r="110" spans="1:9">
      <c r="A110" s="275"/>
      <c r="B110" s="276"/>
      <c r="C110" s="276"/>
      <c r="D110" s="276"/>
      <c r="E110" s="277"/>
      <c r="F110" s="277"/>
      <c r="G110" s="276"/>
      <c r="H110" s="276"/>
      <c r="I110" s="276"/>
    </row>
    <row r="111" spans="1:9" ht="36">
      <c r="A111" s="270">
        <v>54</v>
      </c>
      <c r="B111" s="271" t="s">
        <v>479</v>
      </c>
      <c r="C111" s="270" t="s">
        <v>173</v>
      </c>
      <c r="D111" s="271">
        <v>0.5</v>
      </c>
      <c r="E111" s="273">
        <f>46.5*K3</f>
        <v>60.842648046929796</v>
      </c>
      <c r="F111" s="273">
        <f>E111*D111</f>
        <v>30.421324023464898</v>
      </c>
      <c r="G111" s="271" t="e">
        <f>$D111*#REF!</f>
        <v>#REF!</v>
      </c>
      <c r="H111" s="271" t="e">
        <f>$D111*#REF!</f>
        <v>#REF!</v>
      </c>
      <c r="I111" s="306"/>
    </row>
    <row r="112" spans="1:9">
      <c r="A112" s="275"/>
      <c r="B112" s="276"/>
      <c r="C112" s="276"/>
      <c r="D112" s="276"/>
      <c r="E112" s="277"/>
      <c r="F112" s="277"/>
      <c r="G112" s="276"/>
      <c r="H112" s="276"/>
      <c r="I112" s="276"/>
    </row>
    <row r="113" spans="1:9">
      <c r="A113" s="275"/>
      <c r="B113" s="276"/>
      <c r="C113" s="276"/>
      <c r="D113" s="276"/>
      <c r="E113" s="277"/>
      <c r="F113" s="277"/>
      <c r="G113" s="276"/>
      <c r="H113" s="276"/>
      <c r="I113" s="276"/>
    </row>
    <row r="114" spans="1:9">
      <c r="A114" s="270">
        <v>55</v>
      </c>
      <c r="B114" s="271" t="s">
        <v>553</v>
      </c>
      <c r="C114" s="270" t="s">
        <v>181</v>
      </c>
      <c r="D114" s="271">
        <v>38.5</v>
      </c>
      <c r="E114" s="273">
        <f>0.32*1.02*1.05*1.0572*K3</f>
        <v>0.47408013549277855</v>
      </c>
      <c r="F114" s="273">
        <f>E114*D114</f>
        <v>18.252085216471976</v>
      </c>
      <c r="G114" s="271" t="e">
        <f>$D114*#REF!</f>
        <v>#REF!</v>
      </c>
      <c r="H114" s="271" t="e">
        <f>$D114*#REF!</f>
        <v>#REF!</v>
      </c>
      <c r="I114" s="306"/>
    </row>
    <row r="115" spans="1:9">
      <c r="A115" s="275"/>
      <c r="B115" s="276"/>
      <c r="C115" s="276"/>
      <c r="D115" s="276"/>
      <c r="E115" s="277"/>
      <c r="F115" s="277"/>
      <c r="G115" s="276"/>
      <c r="H115" s="276"/>
      <c r="I115" s="276"/>
    </row>
    <row r="116" spans="1:9" ht="33.75" customHeight="1">
      <c r="A116" s="270">
        <v>56</v>
      </c>
      <c r="B116" s="271" t="s">
        <v>483</v>
      </c>
      <c r="C116" s="270" t="s">
        <v>167</v>
      </c>
      <c r="D116" s="271">
        <v>31</v>
      </c>
      <c r="E116" s="273">
        <f>8.375484*K3</f>
        <v>10.958852155584768</v>
      </c>
      <c r="F116" s="273">
        <f>E116*D116</f>
        <v>339.7244168231278</v>
      </c>
      <c r="G116" s="271" t="e">
        <f>$D116*#REF!</f>
        <v>#REF!</v>
      </c>
      <c r="H116" s="271" t="e">
        <f>$D116*#REF!</f>
        <v>#REF!</v>
      </c>
      <c r="I116" s="306"/>
    </row>
    <row r="117" spans="1:9">
      <c r="A117" s="275"/>
      <c r="B117" s="276"/>
      <c r="C117" s="276"/>
      <c r="D117" s="276"/>
      <c r="E117" s="277"/>
      <c r="F117" s="277"/>
      <c r="G117" s="276"/>
      <c r="H117" s="276"/>
      <c r="I117" s="276"/>
    </row>
    <row r="118" spans="1:9" ht="24">
      <c r="A118" s="270">
        <v>57</v>
      </c>
      <c r="B118" s="271" t="s">
        <v>231</v>
      </c>
      <c r="C118" s="270" t="s">
        <v>177</v>
      </c>
      <c r="D118" s="271">
        <v>16</v>
      </c>
      <c r="E118" s="273">
        <f>1.270625*K3</f>
        <v>1.6625417134329068</v>
      </c>
      <c r="F118" s="273">
        <f>E118*D118</f>
        <v>26.600667414926509</v>
      </c>
      <c r="G118" s="271" t="e">
        <f>$D118*#REF!</f>
        <v>#REF!</v>
      </c>
      <c r="H118" s="271" t="e">
        <f>$D118*#REF!</f>
        <v>#REF!</v>
      </c>
      <c r="I118" s="306"/>
    </row>
    <row r="119" spans="1:9">
      <c r="A119" s="275"/>
      <c r="B119" s="276"/>
      <c r="C119" s="276"/>
      <c r="D119" s="276"/>
      <c r="E119" s="277"/>
      <c r="F119" s="277"/>
      <c r="G119" s="276"/>
      <c r="H119" s="276"/>
      <c r="I119" s="276"/>
    </row>
    <row r="120" spans="1:9" ht="24">
      <c r="A120" s="270">
        <v>58</v>
      </c>
      <c r="B120" s="271" t="s">
        <v>189</v>
      </c>
      <c r="C120" s="270" t="s">
        <v>168</v>
      </c>
      <c r="D120" s="271">
        <v>2.1</v>
      </c>
      <c r="E120" s="273">
        <f>0.55714286*K3</f>
        <v>0.7289902568352663</v>
      </c>
      <c r="F120" s="273">
        <f>E120*D120</f>
        <v>1.5308795393540593</v>
      </c>
      <c r="G120" s="271" t="e">
        <f>$D120*#REF!</f>
        <v>#REF!</v>
      </c>
      <c r="H120" s="271" t="e">
        <f>$D120*#REF!</f>
        <v>#REF!</v>
      </c>
      <c r="I120" s="306"/>
    </row>
    <row r="121" spans="1:9">
      <c r="A121" s="275"/>
      <c r="B121" s="276"/>
      <c r="C121" s="276"/>
      <c r="D121" s="276"/>
      <c r="E121" s="277"/>
      <c r="F121" s="277"/>
      <c r="G121" s="276"/>
      <c r="H121" s="276"/>
      <c r="I121" s="276"/>
    </row>
    <row r="122" spans="1:9" ht="24">
      <c r="A122" s="270">
        <v>59</v>
      </c>
      <c r="B122" s="271" t="s">
        <v>489</v>
      </c>
      <c r="C122" s="270" t="s">
        <v>168</v>
      </c>
      <c r="D122" s="271">
        <v>2.1</v>
      </c>
      <c r="E122" s="273">
        <f>2.7809524*K3</f>
        <v>3.6387206044831122</v>
      </c>
      <c r="F122" s="273">
        <f>E122*D122</f>
        <v>7.6413132694145363</v>
      </c>
      <c r="G122" s="271" t="e">
        <f>$D122*#REF!</f>
        <v>#REF!</v>
      </c>
      <c r="H122" s="271" t="e">
        <f>$D122*#REF!</f>
        <v>#REF!</v>
      </c>
      <c r="I122" s="306"/>
    </row>
    <row r="123" spans="1:9">
      <c r="A123" s="275"/>
      <c r="B123" s="276"/>
      <c r="C123" s="276"/>
      <c r="D123" s="276"/>
      <c r="E123" s="277"/>
      <c r="F123" s="277"/>
      <c r="G123" s="276"/>
      <c r="H123" s="276"/>
      <c r="I123" s="276"/>
    </row>
    <row r="124" spans="1:9" ht="36">
      <c r="A124" s="270">
        <v>60</v>
      </c>
      <c r="B124" s="271" t="s">
        <v>191</v>
      </c>
      <c r="C124" s="270" t="s">
        <v>173</v>
      </c>
      <c r="D124" s="271">
        <v>1</v>
      </c>
      <c r="E124" s="273">
        <f>0.04178*K3</f>
        <v>5.466679215915541E-2</v>
      </c>
      <c r="F124" s="273">
        <f>E124*D124</f>
        <v>5.466679215915541E-2</v>
      </c>
      <c r="G124" s="271" t="e">
        <f>$D124*#REF!</f>
        <v>#REF!</v>
      </c>
      <c r="H124" s="271" t="e">
        <f>$D124*#REF!</f>
        <v>#REF!</v>
      </c>
      <c r="I124" s="306"/>
    </row>
    <row r="125" spans="1:9">
      <c r="A125" s="275"/>
      <c r="B125" s="276"/>
      <c r="C125" s="276"/>
      <c r="D125" s="276"/>
      <c r="E125" s="277"/>
      <c r="F125" s="277"/>
      <c r="G125" s="276"/>
      <c r="H125" s="276"/>
      <c r="I125" s="276"/>
    </row>
    <row r="126" spans="1:9" ht="25.5">
      <c r="A126" s="270">
        <v>61</v>
      </c>
      <c r="B126" s="272" t="s">
        <v>458</v>
      </c>
      <c r="C126" s="270"/>
      <c r="D126" s="271"/>
      <c r="E126" s="273"/>
      <c r="F126" s="273"/>
      <c r="G126" s="271" t="e">
        <f>$D126*#REF!</f>
        <v>#REF!</v>
      </c>
      <c r="H126" s="271" t="e">
        <f>$D126*#REF!</f>
        <v>#REF!</v>
      </c>
      <c r="I126" s="306"/>
    </row>
    <row r="127" spans="1:9">
      <c r="A127" s="275"/>
      <c r="B127" s="276"/>
      <c r="C127" s="276"/>
      <c r="D127" s="276"/>
      <c r="E127" s="277"/>
      <c r="F127" s="277"/>
      <c r="G127" s="276"/>
      <c r="H127" s="276"/>
      <c r="I127" s="276"/>
    </row>
    <row r="128" spans="1:9" ht="24">
      <c r="A128" s="270">
        <v>62</v>
      </c>
      <c r="B128" s="271" t="s">
        <v>240</v>
      </c>
      <c r="C128" s="270" t="s">
        <v>173</v>
      </c>
      <c r="D128" s="271">
        <v>0.8</v>
      </c>
      <c r="E128" s="273">
        <f>4.4875*K3</f>
        <v>5.8716426475397299</v>
      </c>
      <c r="F128" s="273">
        <f>E128*D128</f>
        <v>4.6973141180317839</v>
      </c>
      <c r="G128" s="271" t="e">
        <f>$D128*#REF!</f>
        <v>#REF!</v>
      </c>
      <c r="H128" s="271" t="e">
        <f>$D128*#REF!</f>
        <v>#REF!</v>
      </c>
      <c r="I128" s="306"/>
    </row>
    <row r="129" spans="1:9">
      <c r="A129" s="275"/>
      <c r="B129" s="276"/>
      <c r="C129" s="276"/>
      <c r="D129" s="276"/>
      <c r="E129" s="277"/>
      <c r="F129" s="277"/>
      <c r="G129" s="276"/>
      <c r="H129" s="276"/>
      <c r="I129" s="276"/>
    </row>
    <row r="130" spans="1:9" ht="24">
      <c r="A130" s="270">
        <v>63</v>
      </c>
      <c r="B130" s="271" t="s">
        <v>184</v>
      </c>
      <c r="C130" s="270" t="s">
        <v>173</v>
      </c>
      <c r="D130" s="271">
        <v>0.16</v>
      </c>
      <c r="E130" s="273">
        <f>13.125*K3</f>
        <v>17.173328077762442</v>
      </c>
      <c r="F130" s="273">
        <f>E130*D130</f>
        <v>2.7477324924419908</v>
      </c>
      <c r="G130" s="271" t="e">
        <f>$D130*#REF!</f>
        <v>#REF!</v>
      </c>
      <c r="H130" s="271" t="e">
        <f>$D130*#REF!</f>
        <v>#REF!</v>
      </c>
      <c r="I130" s="306"/>
    </row>
    <row r="131" spans="1:9">
      <c r="A131" s="275"/>
      <c r="B131" s="276"/>
      <c r="C131" s="276"/>
      <c r="D131" s="276"/>
      <c r="E131" s="277"/>
      <c r="F131" s="277"/>
      <c r="G131" s="276"/>
      <c r="H131" s="276"/>
      <c r="I131" s="276"/>
    </row>
    <row r="132" spans="1:9" ht="24">
      <c r="A132" s="270">
        <v>64</v>
      </c>
      <c r="B132" s="271" t="s">
        <v>179</v>
      </c>
      <c r="C132" s="270" t="s">
        <v>173</v>
      </c>
      <c r="D132" s="271">
        <v>0.72</v>
      </c>
      <c r="E132" s="273">
        <f>36.9722222*K3</f>
        <v>48.376083931773856</v>
      </c>
      <c r="F132" s="273">
        <f>E132*D132</f>
        <v>34.830780430877176</v>
      </c>
      <c r="G132" s="271" t="e">
        <f>$D132*#REF!</f>
        <v>#REF!</v>
      </c>
      <c r="H132" s="271" t="e">
        <f>$D132*#REF!</f>
        <v>#REF!</v>
      </c>
      <c r="I132" s="306"/>
    </row>
    <row r="133" spans="1:9">
      <c r="A133" s="275"/>
      <c r="B133" s="276"/>
      <c r="C133" s="276"/>
      <c r="D133" s="276"/>
      <c r="E133" s="277"/>
      <c r="F133" s="277"/>
      <c r="G133" s="276"/>
      <c r="H133" s="276"/>
      <c r="I133" s="276"/>
    </row>
    <row r="134" spans="1:9" ht="24">
      <c r="A134" s="270">
        <v>65</v>
      </c>
      <c r="B134" s="271" t="s">
        <v>570</v>
      </c>
      <c r="C134" s="270" t="s">
        <v>168</v>
      </c>
      <c r="D134" s="271">
        <v>5.1999999999999998E-2</v>
      </c>
      <c r="E134" s="273">
        <f>2404.227*K3</f>
        <v>3145.7964986220618</v>
      </c>
      <c r="F134" s="273">
        <f>E134*D134</f>
        <v>163.58141792834721</v>
      </c>
      <c r="G134" s="271" t="e">
        <f>$D134*#REF!</f>
        <v>#REF!</v>
      </c>
      <c r="H134" s="271" t="e">
        <f>$D134*#REF!</f>
        <v>#REF!</v>
      </c>
      <c r="I134" s="306"/>
    </row>
    <row r="135" spans="1:9">
      <c r="A135" s="308"/>
      <c r="B135" s="309"/>
      <c r="C135" s="309"/>
      <c r="D135" s="309"/>
      <c r="E135" s="310"/>
      <c r="F135" s="310"/>
      <c r="G135" s="309"/>
      <c r="H135" s="309"/>
      <c r="I135" s="276"/>
    </row>
    <row r="136" spans="1:9" ht="44.25" customHeight="1">
      <c r="A136" s="270">
        <v>66</v>
      </c>
      <c r="B136" s="271" t="s">
        <v>189</v>
      </c>
      <c r="C136" s="270" t="s">
        <v>168</v>
      </c>
      <c r="D136" s="271">
        <v>1.56</v>
      </c>
      <c r="E136" s="273">
        <f>0.55769231*K3</f>
        <v>0.72970918141525298</v>
      </c>
      <c r="F136" s="273">
        <f>E136*D136</f>
        <v>1.1383463230077946</v>
      </c>
      <c r="G136" s="271" t="e">
        <f>$D136*#REF!</f>
        <v>#REF!</v>
      </c>
      <c r="H136" s="271" t="e">
        <f>$D136*#REF!</f>
        <v>#REF!</v>
      </c>
      <c r="I136" s="306"/>
    </row>
    <row r="137" spans="1:9" ht="24">
      <c r="A137" s="270">
        <v>67</v>
      </c>
      <c r="B137" s="271" t="s">
        <v>491</v>
      </c>
      <c r="C137" s="270" t="s">
        <v>168</v>
      </c>
      <c r="D137" s="271">
        <v>1.56</v>
      </c>
      <c r="E137" s="273">
        <f>2.7820513*K3</f>
        <v>3.6401584536430858</v>
      </c>
      <c r="F137" s="273">
        <f>E137*D137</f>
        <v>5.6786471876832136</v>
      </c>
      <c r="G137" s="271" t="e">
        <f>$D137*#REF!</f>
        <v>#REF!</v>
      </c>
      <c r="H137" s="271" t="e">
        <f>$D137*#REF!</f>
        <v>#REF!</v>
      </c>
      <c r="I137" s="306"/>
    </row>
    <row r="138" spans="1:9">
      <c r="A138" s="275"/>
      <c r="B138" s="276"/>
      <c r="C138" s="276"/>
      <c r="D138" s="276"/>
      <c r="E138" s="277"/>
      <c r="F138" s="277"/>
      <c r="G138" s="276"/>
      <c r="H138" s="276"/>
      <c r="I138" s="276"/>
    </row>
    <row r="139" spans="1:9" ht="36">
      <c r="A139" s="270">
        <v>68</v>
      </c>
      <c r="B139" s="271" t="s">
        <v>191</v>
      </c>
      <c r="C139" s="270" t="s">
        <v>173</v>
      </c>
      <c r="D139" s="271">
        <v>1</v>
      </c>
      <c r="E139" s="273">
        <f>0.04178*K3</f>
        <v>5.466679215915541E-2</v>
      </c>
      <c r="F139" s="273">
        <f>E139*D139</f>
        <v>5.466679215915541E-2</v>
      </c>
      <c r="G139" s="271" t="e">
        <f>$D139*#REF!</f>
        <v>#REF!</v>
      </c>
      <c r="H139" s="271" t="e">
        <f>$D139*#REF!</f>
        <v>#REF!</v>
      </c>
      <c r="I139" s="306"/>
    </row>
    <row r="140" spans="1:9">
      <c r="A140" s="275"/>
      <c r="B140" s="276"/>
      <c r="C140" s="276"/>
      <c r="D140" s="276"/>
      <c r="E140" s="277"/>
      <c r="F140" s="277"/>
      <c r="G140" s="276"/>
      <c r="H140" s="276"/>
      <c r="I140" s="276"/>
    </row>
    <row r="141" spans="1:9" ht="25.5">
      <c r="A141" s="270">
        <v>69</v>
      </c>
      <c r="B141" s="272" t="s">
        <v>405</v>
      </c>
      <c r="C141" s="270"/>
      <c r="D141" s="271"/>
      <c r="E141" s="273"/>
      <c r="F141" s="273"/>
      <c r="G141" s="271" t="e">
        <f>$D141*#REF!</f>
        <v>#REF!</v>
      </c>
      <c r="H141" s="271" t="e">
        <f>$D141*#REF!</f>
        <v>#REF!</v>
      </c>
      <c r="I141" s="306"/>
    </row>
    <row r="142" spans="1:9">
      <c r="A142" s="275"/>
      <c r="B142" s="276"/>
      <c r="C142" s="276"/>
      <c r="D142" s="276"/>
      <c r="E142" s="277"/>
      <c r="F142" s="277"/>
      <c r="G142" s="276"/>
      <c r="H142" s="276"/>
      <c r="I142" s="276"/>
    </row>
    <row r="143" spans="1:9" ht="24">
      <c r="A143" s="270">
        <v>70</v>
      </c>
      <c r="B143" s="271" t="s">
        <v>240</v>
      </c>
      <c r="C143" s="270" t="s">
        <v>173</v>
      </c>
      <c r="D143" s="271">
        <v>1.6</v>
      </c>
      <c r="E143" s="273">
        <f>4.4875*K3</f>
        <v>5.8716426475397299</v>
      </c>
      <c r="F143" s="273">
        <f>E143*D143</f>
        <v>9.3946282360635678</v>
      </c>
      <c r="G143" s="271" t="e">
        <f>$D143*#REF!</f>
        <v>#REF!</v>
      </c>
      <c r="H143" s="271" t="e">
        <f>$D143*#REF!</f>
        <v>#REF!</v>
      </c>
      <c r="I143" s="306"/>
    </row>
    <row r="144" spans="1:9">
      <c r="A144" s="275"/>
      <c r="B144" s="276"/>
      <c r="C144" s="276"/>
      <c r="D144" s="276"/>
      <c r="E144" s="277"/>
      <c r="F144" s="277"/>
      <c r="G144" s="276"/>
      <c r="H144" s="276"/>
      <c r="I144" s="276"/>
    </row>
    <row r="145" spans="1:9" ht="24">
      <c r="A145" s="270">
        <v>71</v>
      </c>
      <c r="B145" s="271" t="s">
        <v>184</v>
      </c>
      <c r="C145" s="270" t="s">
        <v>173</v>
      </c>
      <c r="D145" s="271">
        <v>0.36</v>
      </c>
      <c r="E145" s="273">
        <f>13.111111*K3</f>
        <v>17.155155098435049</v>
      </c>
      <c r="F145" s="273">
        <f>E145*D145</f>
        <v>6.1758558354366171</v>
      </c>
      <c r="G145" s="271" t="e">
        <f>$D145*#REF!</f>
        <v>#REF!</v>
      </c>
      <c r="H145" s="271" t="e">
        <f>$D145*#REF!</f>
        <v>#REF!</v>
      </c>
      <c r="I145" s="306"/>
    </row>
    <row r="146" spans="1:9">
      <c r="A146" s="275"/>
      <c r="B146" s="276"/>
      <c r="C146" s="276"/>
      <c r="D146" s="276"/>
      <c r="E146" s="277"/>
      <c r="F146" s="277"/>
      <c r="G146" s="276"/>
      <c r="H146" s="276"/>
      <c r="I146" s="276"/>
    </row>
    <row r="147" spans="1:9" ht="24">
      <c r="A147" s="278">
        <v>72</v>
      </c>
      <c r="B147" s="302" t="s">
        <v>185</v>
      </c>
      <c r="C147" s="278" t="s">
        <v>173</v>
      </c>
      <c r="D147" s="302">
        <v>1.2</v>
      </c>
      <c r="E147" s="303">
        <f>34.975*K3</f>
        <v>45.762830439599348</v>
      </c>
      <c r="F147" s="303">
        <f>E147*D147</f>
        <v>54.915396527519214</v>
      </c>
      <c r="G147" s="302" t="e">
        <f>$D147*#REF!</f>
        <v>#REF!</v>
      </c>
      <c r="H147" s="302" t="e">
        <f>$D147*#REF!</f>
        <v>#REF!</v>
      </c>
      <c r="I147" s="362"/>
    </row>
    <row r="148" spans="1:9" ht="35.25" customHeight="1">
      <c r="A148" s="275">
        <v>73</v>
      </c>
      <c r="B148" s="306" t="s">
        <v>569</v>
      </c>
      <c r="C148" s="275" t="s">
        <v>168</v>
      </c>
      <c r="D148" s="306">
        <v>0.48</v>
      </c>
      <c r="E148" s="307">
        <f>2052.575*K3</f>
        <v>2685.6795336543423</v>
      </c>
      <c r="F148" s="307">
        <f>E148*D148</f>
        <v>1289.1261761540843</v>
      </c>
      <c r="G148" s="306" t="e">
        <f>$D148*#REF!</f>
        <v>#REF!</v>
      </c>
      <c r="H148" s="306" t="e">
        <f>$D148*#REF!</f>
        <v>#REF!</v>
      </c>
      <c r="I148" s="306"/>
    </row>
    <row r="149" spans="1:9">
      <c r="A149" s="275"/>
      <c r="B149" s="276"/>
      <c r="C149" s="276"/>
      <c r="D149" s="276"/>
      <c r="E149" s="277"/>
      <c r="F149" s="277"/>
      <c r="G149" s="276"/>
      <c r="H149" s="276"/>
      <c r="I149" s="276"/>
    </row>
    <row r="150" spans="1:9" ht="24">
      <c r="A150" s="270">
        <v>74</v>
      </c>
      <c r="B150" s="271" t="s">
        <v>189</v>
      </c>
      <c r="C150" s="270" t="s">
        <v>168</v>
      </c>
      <c r="D150" s="271">
        <v>2.73</v>
      </c>
      <c r="E150" s="273">
        <f>0.55677655*K3</f>
        <v>0.72851096069750132</v>
      </c>
      <c r="F150" s="273">
        <f>E150*D150</f>
        <v>1.9888349227041786</v>
      </c>
      <c r="G150" s="271" t="e">
        <f>$D150*#REF!</f>
        <v>#REF!</v>
      </c>
      <c r="H150" s="271" t="e">
        <f>$D150*#REF!</f>
        <v>#REF!</v>
      </c>
      <c r="I150" s="306"/>
    </row>
    <row r="151" spans="1:9">
      <c r="A151" s="275"/>
      <c r="B151" s="276"/>
      <c r="C151" s="276"/>
      <c r="D151" s="276"/>
      <c r="E151" s="277"/>
      <c r="F151" s="277"/>
      <c r="G151" s="276"/>
      <c r="H151" s="276"/>
      <c r="I151" s="276"/>
    </row>
    <row r="152" spans="1:9" ht="24">
      <c r="A152" s="270">
        <v>75</v>
      </c>
      <c r="B152" s="271" t="s">
        <v>456</v>
      </c>
      <c r="C152" s="270" t="s">
        <v>168</v>
      </c>
      <c r="D152" s="271">
        <v>2.73</v>
      </c>
      <c r="E152" s="273">
        <f>2.78022*K3</f>
        <v>3.6377623000652721</v>
      </c>
      <c r="F152" s="273">
        <f>E152*D152</f>
        <v>9.9310910791781932</v>
      </c>
      <c r="G152" s="271" t="e">
        <f>$D152*#REF!</f>
        <v>#REF!</v>
      </c>
      <c r="H152" s="271" t="e">
        <f>$D152*#REF!</f>
        <v>#REF!</v>
      </c>
      <c r="I152" s="306"/>
    </row>
    <row r="153" spans="1:9">
      <c r="A153" s="275"/>
      <c r="B153" s="276"/>
      <c r="C153" s="276"/>
      <c r="D153" s="276"/>
      <c r="E153" s="277"/>
      <c r="F153" s="277"/>
      <c r="G153" s="276"/>
      <c r="H153" s="276"/>
      <c r="I153" s="276"/>
    </row>
    <row r="154" spans="1:9" ht="36">
      <c r="A154" s="270">
        <v>76</v>
      </c>
      <c r="B154" s="271" t="s">
        <v>191</v>
      </c>
      <c r="C154" s="270" t="s">
        <v>173</v>
      </c>
      <c r="D154" s="271">
        <v>2</v>
      </c>
      <c r="E154" s="273">
        <f>0.04178*K3</f>
        <v>5.466679215915541E-2</v>
      </c>
      <c r="F154" s="273">
        <f>E154*D154</f>
        <v>0.10933358431831082</v>
      </c>
      <c r="G154" s="271" t="e">
        <f>$D154*#REF!</f>
        <v>#REF!</v>
      </c>
      <c r="H154" s="271" t="e">
        <f>$D154*#REF!</f>
        <v>#REF!</v>
      </c>
      <c r="I154" s="306"/>
    </row>
    <row r="155" spans="1:9">
      <c r="A155" s="275"/>
      <c r="B155" s="276"/>
      <c r="C155" s="276"/>
      <c r="D155" s="276"/>
      <c r="E155" s="277"/>
      <c r="F155" s="277"/>
      <c r="G155" s="276"/>
      <c r="H155" s="276"/>
      <c r="I155" s="276"/>
    </row>
    <row r="156" spans="1:9" ht="24">
      <c r="A156" s="270">
        <v>77</v>
      </c>
      <c r="B156" s="271" t="s">
        <v>241</v>
      </c>
      <c r="C156" s="270" t="s">
        <v>173</v>
      </c>
      <c r="D156" s="271">
        <v>0.12</v>
      </c>
      <c r="E156" s="273">
        <f>1.3333333*K3</f>
        <v>1.7445920150785261</v>
      </c>
      <c r="F156" s="273">
        <f>E156*D156</f>
        <v>0.20935104180942313</v>
      </c>
      <c r="G156" s="271" t="e">
        <f>$D156*#REF!</f>
        <v>#REF!</v>
      </c>
      <c r="H156" s="271" t="e">
        <f>$D156*#REF!</f>
        <v>#REF!</v>
      </c>
      <c r="I156" s="306"/>
    </row>
    <row r="157" spans="1:9" ht="11.25" customHeight="1">
      <c r="A157" s="308"/>
      <c r="B157" s="309"/>
      <c r="C157" s="309"/>
      <c r="D157" s="309"/>
      <c r="E157" s="310"/>
      <c r="F157" s="310"/>
      <c r="G157" s="276"/>
      <c r="H157" s="276"/>
      <c r="I157" s="276"/>
    </row>
    <row r="158" spans="1:9" ht="25.5">
      <c r="A158" s="308">
        <v>78</v>
      </c>
      <c r="B158" s="402" t="s">
        <v>492</v>
      </c>
      <c r="C158" s="308"/>
      <c r="D158" s="362"/>
      <c r="E158" s="376"/>
      <c r="F158" s="376"/>
      <c r="G158" s="362" t="e">
        <f>$D158*#REF!</f>
        <v>#REF!</v>
      </c>
      <c r="H158" s="362" t="e">
        <f>$D158*#REF!</f>
        <v>#REF!</v>
      </c>
      <c r="I158" s="306"/>
    </row>
    <row r="159" spans="1:9" ht="24">
      <c r="A159" s="278">
        <v>79</v>
      </c>
      <c r="B159" s="271" t="s">
        <v>493</v>
      </c>
      <c r="C159" s="270" t="s">
        <v>173</v>
      </c>
      <c r="D159" s="271">
        <v>12.58</v>
      </c>
      <c r="E159" s="303">
        <f>4.49*K3</f>
        <v>5.8749137576497805</v>
      </c>
      <c r="F159" s="403">
        <f>+D159*E159</f>
        <v>73.906415071234235</v>
      </c>
      <c r="G159" s="306" t="e">
        <f>#REF!*#REF!</f>
        <v>#REF!</v>
      </c>
      <c r="H159" s="306" t="e">
        <f>#REF!*#REF!</f>
        <v>#REF!</v>
      </c>
      <c r="I159" s="306"/>
    </row>
    <row r="160" spans="1:9" ht="24">
      <c r="A160" s="278">
        <v>80</v>
      </c>
      <c r="B160" s="271" t="s">
        <v>554</v>
      </c>
      <c r="C160" s="270" t="s">
        <v>173</v>
      </c>
      <c r="D160" s="271">
        <v>5</v>
      </c>
      <c r="E160" s="303">
        <f>8.736*K3</f>
        <v>11.430567168558682</v>
      </c>
      <c r="F160" s="403">
        <f>+D160*E160</f>
        <v>57.152835842793408</v>
      </c>
      <c r="G160" s="276"/>
      <c r="H160" s="276"/>
      <c r="I160" s="276"/>
    </row>
    <row r="161" spans="1:9" ht="36">
      <c r="A161" s="270">
        <v>81</v>
      </c>
      <c r="B161" s="271" t="s">
        <v>495</v>
      </c>
      <c r="C161" s="270" t="s">
        <v>173</v>
      </c>
      <c r="D161" s="271">
        <v>0.03</v>
      </c>
      <c r="E161" s="273">
        <f>34.97*K3</f>
        <v>45.756288219379243</v>
      </c>
      <c r="F161" s="404">
        <f>+D161*E161</f>
        <v>1.3726886465813772</v>
      </c>
      <c r="G161" s="271" t="e">
        <f>$D161*#REF!</f>
        <v>#REF!</v>
      </c>
      <c r="H161" s="271" t="e">
        <f>$D161*#REF!</f>
        <v>#REF!</v>
      </c>
      <c r="I161" s="306"/>
    </row>
    <row r="162" spans="1:9">
      <c r="A162" s="275"/>
      <c r="B162" s="309"/>
      <c r="C162" s="309"/>
      <c r="D162" s="276"/>
      <c r="E162" s="277"/>
      <c r="F162" s="277"/>
      <c r="G162" s="276"/>
      <c r="H162" s="276"/>
      <c r="I162" s="276"/>
    </row>
    <row r="163" spans="1:9" ht="32.25" customHeight="1">
      <c r="A163" s="270">
        <v>82</v>
      </c>
      <c r="B163" s="271" t="s">
        <v>496</v>
      </c>
      <c r="C163" s="270" t="s">
        <v>173</v>
      </c>
      <c r="D163" s="271">
        <v>0.05</v>
      </c>
      <c r="E163" s="273">
        <f>36.97*K3</f>
        <v>48.373176307419236</v>
      </c>
      <c r="F163" s="273">
        <f>E163*D163</f>
        <v>2.4186588153709621</v>
      </c>
      <c r="G163" s="271" t="e">
        <f>$D163*#REF!</f>
        <v>#REF!</v>
      </c>
      <c r="H163" s="271" t="e">
        <f>$D163*#REF!</f>
        <v>#REF!</v>
      </c>
      <c r="I163" s="306"/>
    </row>
    <row r="164" spans="1:9" ht="10.5" customHeight="1">
      <c r="A164" s="308"/>
      <c r="B164" s="276"/>
      <c r="C164" s="276"/>
      <c r="D164" s="276"/>
      <c r="E164" s="277"/>
      <c r="F164" s="277"/>
      <c r="G164" s="276"/>
      <c r="H164" s="276"/>
      <c r="I164" s="276"/>
    </row>
    <row r="165" spans="1:9" ht="36.75" customHeight="1">
      <c r="A165" s="270">
        <v>83</v>
      </c>
      <c r="B165" s="271" t="s">
        <v>498</v>
      </c>
      <c r="C165" s="270" t="s">
        <v>182</v>
      </c>
      <c r="D165" s="271">
        <v>1</v>
      </c>
      <c r="E165" s="273">
        <f>110.83*K3</f>
        <v>145.01485339873611</v>
      </c>
      <c r="F165" s="273">
        <f>E165*D165</f>
        <v>145.01485339873611</v>
      </c>
      <c r="G165" s="271" t="e">
        <f>$D165*#REF!</f>
        <v>#REF!</v>
      </c>
      <c r="H165" s="271" t="e">
        <f>$D165*#REF!</f>
        <v>#REF!</v>
      </c>
      <c r="I165" s="306"/>
    </row>
    <row r="166" spans="1:9">
      <c r="A166" s="275"/>
      <c r="B166" s="309"/>
      <c r="C166" s="309"/>
      <c r="D166" s="309"/>
      <c r="E166" s="310"/>
      <c r="F166" s="310"/>
      <c r="G166" s="309"/>
      <c r="H166" s="309"/>
      <c r="I166" s="276"/>
    </row>
    <row r="167" spans="1:9" ht="24">
      <c r="A167" s="270">
        <v>84</v>
      </c>
      <c r="B167" s="271" t="s">
        <v>502</v>
      </c>
      <c r="C167" s="270" t="s">
        <v>167</v>
      </c>
      <c r="D167" s="270">
        <v>50</v>
      </c>
      <c r="E167" s="273">
        <f>2.695*K3</f>
        <v>3.5262566986338877</v>
      </c>
      <c r="F167" s="273">
        <f>E167*D167</f>
        <v>176.3128349316944</v>
      </c>
      <c r="G167" s="306" t="e">
        <f>$D167*#REF!</f>
        <v>#REF!</v>
      </c>
      <c r="H167" s="306" t="e">
        <f>$D167*#REF!</f>
        <v>#REF!</v>
      </c>
      <c r="I167" s="306"/>
    </row>
    <row r="168" spans="1:9">
      <c r="A168" s="308"/>
      <c r="B168" s="276"/>
      <c r="C168" s="276"/>
      <c r="D168" s="276"/>
      <c r="E168" s="277"/>
      <c r="F168" s="277"/>
      <c r="G168" s="276"/>
      <c r="H168" s="276"/>
      <c r="I168" s="276"/>
    </row>
    <row r="169" spans="1:9" ht="35.25" customHeight="1">
      <c r="A169" s="270">
        <v>85</v>
      </c>
      <c r="B169" s="271" t="s">
        <v>504</v>
      </c>
      <c r="C169" s="270" t="s">
        <v>167</v>
      </c>
      <c r="D169" s="270">
        <v>50</v>
      </c>
      <c r="E169" s="405">
        <f>3.0345*K3</f>
        <v>3.9704734515786764</v>
      </c>
      <c r="F169" s="273">
        <f>E169*D169</f>
        <v>198.52367257893383</v>
      </c>
      <c r="G169" s="271" t="e">
        <f>$D169*#REF!</f>
        <v>#REF!</v>
      </c>
      <c r="H169" s="271" t="e">
        <f>$D169*#REF!</f>
        <v>#REF!</v>
      </c>
      <c r="I169" s="306"/>
    </row>
    <row r="170" spans="1:9">
      <c r="A170" s="275"/>
      <c r="B170" s="276"/>
      <c r="C170" s="276"/>
      <c r="D170" s="276"/>
      <c r="E170" s="277"/>
      <c r="F170" s="277"/>
      <c r="G170" s="276"/>
      <c r="H170" s="276"/>
      <c r="I170" s="276"/>
    </row>
    <row r="171" spans="1:9" ht="24">
      <c r="A171" s="270">
        <v>86</v>
      </c>
      <c r="B171" s="271" t="s">
        <v>507</v>
      </c>
      <c r="C171" s="270" t="s">
        <v>182</v>
      </c>
      <c r="D171" s="271">
        <v>1</v>
      </c>
      <c r="E171" s="273">
        <f>6.37*K3</f>
        <v>8.3347885604073717</v>
      </c>
      <c r="F171" s="273">
        <f>E171*D171</f>
        <v>8.3347885604073717</v>
      </c>
      <c r="G171" s="271" t="e">
        <f>$D171*#REF!</f>
        <v>#REF!</v>
      </c>
      <c r="H171" s="271" t="e">
        <f>$D171*#REF!</f>
        <v>#REF!</v>
      </c>
      <c r="I171" s="306"/>
    </row>
    <row r="172" spans="1:9">
      <c r="A172" s="275"/>
      <c r="B172" s="309"/>
      <c r="C172" s="309"/>
      <c r="D172" s="309"/>
      <c r="E172" s="310"/>
      <c r="F172" s="310"/>
      <c r="G172" s="309"/>
      <c r="H172" s="309"/>
      <c r="I172" s="276"/>
    </row>
    <row r="173" spans="1:9" ht="24">
      <c r="A173" s="270">
        <v>87</v>
      </c>
      <c r="B173" s="271" t="s">
        <v>511</v>
      </c>
      <c r="C173" s="270" t="s">
        <v>182</v>
      </c>
      <c r="D173" s="306">
        <v>5</v>
      </c>
      <c r="E173" s="307">
        <f>1.392*K3</f>
        <v>1.8213541092758336</v>
      </c>
      <c r="F173" s="307">
        <f>E173*D173</f>
        <v>9.1067705463791686</v>
      </c>
      <c r="G173" s="306" t="e">
        <f>$D173*#REF!</f>
        <v>#REF!</v>
      </c>
      <c r="H173" s="306" t="e">
        <f>$D173*#REF!</f>
        <v>#REF!</v>
      </c>
      <c r="I173" s="306"/>
    </row>
    <row r="174" spans="1:9">
      <c r="A174" s="308"/>
      <c r="B174" s="276"/>
      <c r="C174" s="276"/>
      <c r="D174" s="276"/>
      <c r="E174" s="277"/>
      <c r="F174" s="277"/>
      <c r="G174" s="276"/>
      <c r="H174" s="276"/>
      <c r="I174" s="276"/>
    </row>
    <row r="175" spans="1:9" ht="24">
      <c r="A175" s="270">
        <v>88</v>
      </c>
      <c r="B175" s="271" t="s">
        <v>555</v>
      </c>
      <c r="C175" s="270" t="s">
        <v>182</v>
      </c>
      <c r="D175" s="271">
        <v>3</v>
      </c>
      <c r="E175" s="273">
        <f>1.392*K3</f>
        <v>1.8213541092758336</v>
      </c>
      <c r="F175" s="273">
        <f>E175*D175</f>
        <v>5.4640623278275005</v>
      </c>
      <c r="G175" s="271" t="e">
        <f>$D175*#REF!</f>
        <v>#REF!</v>
      </c>
      <c r="H175" s="271" t="e">
        <f>$D175*#REF!</f>
        <v>#REF!</v>
      </c>
      <c r="I175" s="306"/>
    </row>
    <row r="176" spans="1:9">
      <c r="A176" s="275"/>
      <c r="B176" s="276"/>
      <c r="C176" s="276"/>
      <c r="D176" s="276"/>
      <c r="E176" s="277"/>
      <c r="F176" s="277"/>
      <c r="G176" s="276"/>
      <c r="H176" s="276"/>
      <c r="I176" s="276"/>
    </row>
    <row r="177" spans="1:9" ht="24">
      <c r="A177" s="270">
        <v>89</v>
      </c>
      <c r="B177" s="271" t="s">
        <v>189</v>
      </c>
      <c r="C177" s="270" t="s">
        <v>168</v>
      </c>
      <c r="D177" s="271">
        <v>10</v>
      </c>
      <c r="E177" s="273">
        <f>0.556*K3</f>
        <v>0.72749488847511756</v>
      </c>
      <c r="F177" s="273">
        <f>E177*D177</f>
        <v>7.2749488847511756</v>
      </c>
      <c r="G177" s="271" t="e">
        <f>$D177*#REF!</f>
        <v>#REF!</v>
      </c>
      <c r="H177" s="271" t="e">
        <f>$D177*#REF!</f>
        <v>#REF!</v>
      </c>
      <c r="I177" s="306"/>
    </row>
    <row r="178" spans="1:9" ht="12.75" thickBot="1">
      <c r="A178" s="308"/>
      <c r="B178" s="276"/>
      <c r="C178" s="276"/>
      <c r="D178" s="309"/>
      <c r="E178" s="310"/>
      <c r="F178" s="310"/>
      <c r="G178" s="348"/>
      <c r="H178" s="348"/>
      <c r="I178" s="276"/>
    </row>
    <row r="179" spans="1:9" ht="24">
      <c r="A179" s="278">
        <v>90</v>
      </c>
      <c r="B179" s="302" t="s">
        <v>514</v>
      </c>
      <c r="C179" s="278" t="s">
        <v>168</v>
      </c>
      <c r="D179" s="362">
        <v>10</v>
      </c>
      <c r="E179" s="376">
        <f>2.779*K3</f>
        <v>3.6361659983315677</v>
      </c>
      <c r="F179" s="376">
        <f>E179*D179</f>
        <v>36.361659983315676</v>
      </c>
      <c r="G179" s="362" t="e">
        <f>$D179*#REF!</f>
        <v>#REF!</v>
      </c>
      <c r="H179" s="362" t="e">
        <f>$D179*#REF!</f>
        <v>#REF!</v>
      </c>
      <c r="I179" s="306"/>
    </row>
    <row r="180" spans="1:9" ht="36">
      <c r="A180" s="275">
        <v>91</v>
      </c>
      <c r="B180" s="306" t="s">
        <v>191</v>
      </c>
      <c r="C180" s="275" t="s">
        <v>173</v>
      </c>
      <c r="D180" s="306">
        <v>5</v>
      </c>
      <c r="E180" s="307">
        <f>0.04178*K3</f>
        <v>5.466679215915541E-2</v>
      </c>
      <c r="F180" s="307">
        <f>E180*D180</f>
        <v>0.27333396079577704</v>
      </c>
      <c r="G180" s="306" t="e">
        <f>$D180*#REF!</f>
        <v>#REF!</v>
      </c>
      <c r="H180" s="306" t="e">
        <f>$D180*#REF!</f>
        <v>#REF!</v>
      </c>
      <c r="I180" s="306"/>
    </row>
    <row r="181" spans="1:9">
      <c r="A181" s="308"/>
      <c r="B181" s="309"/>
      <c r="C181" s="309"/>
      <c r="D181" s="309"/>
      <c r="E181" s="310"/>
      <c r="F181" s="310"/>
      <c r="G181" s="309"/>
      <c r="H181" s="309"/>
      <c r="I181" s="276"/>
    </row>
    <row r="182" spans="1:9" ht="24">
      <c r="A182" s="275">
        <v>92</v>
      </c>
      <c r="B182" s="306" t="s">
        <v>241</v>
      </c>
      <c r="C182" s="275" t="s">
        <v>173</v>
      </c>
      <c r="D182" s="306">
        <v>7.5</v>
      </c>
      <c r="E182" s="307">
        <f>1.3*K3</f>
        <v>1.7009772572259942</v>
      </c>
      <c r="F182" s="307">
        <f>E182*D182</f>
        <v>12.757329429194957</v>
      </c>
      <c r="G182" s="306" t="e">
        <f>$D182*#REF!</f>
        <v>#REF!</v>
      </c>
      <c r="H182" s="306" t="e">
        <f>$D182*#REF!</f>
        <v>#REF!</v>
      </c>
      <c r="I182" s="306"/>
    </row>
    <row r="183" spans="1:9" ht="12.75" thickBot="1">
      <c r="A183" s="308"/>
      <c r="B183" s="309"/>
      <c r="C183" s="309"/>
      <c r="D183" s="309"/>
      <c r="E183" s="310"/>
      <c r="F183" s="310"/>
      <c r="G183" s="348"/>
      <c r="H183" s="348"/>
      <c r="I183" s="276"/>
    </row>
    <row r="184" spans="1:9" ht="25.5">
      <c r="A184" s="308">
        <v>93</v>
      </c>
      <c r="B184" s="402" t="s">
        <v>556</v>
      </c>
      <c r="C184" s="308"/>
      <c r="D184" s="362"/>
      <c r="E184" s="376"/>
      <c r="F184" s="376"/>
      <c r="G184" s="362" t="e">
        <f>$D184*#REF!</f>
        <v>#REF!</v>
      </c>
      <c r="H184" s="362" t="e">
        <f>$D184*#REF!</f>
        <v>#REF!</v>
      </c>
      <c r="I184" s="362"/>
    </row>
    <row r="185" spans="1:9" ht="48">
      <c r="A185" s="275">
        <v>94</v>
      </c>
      <c r="B185" s="306" t="s">
        <v>517</v>
      </c>
      <c r="C185" s="275" t="s">
        <v>173</v>
      </c>
      <c r="D185" s="306">
        <v>48</v>
      </c>
      <c r="E185" s="307">
        <f>0.5525*K3</f>
        <v>0.7229153343210476</v>
      </c>
      <c r="F185" s="307">
        <f>E185*D185</f>
        <v>34.699936047410283</v>
      </c>
      <c r="G185" s="306" t="e">
        <f>$D185*#REF!</f>
        <v>#REF!</v>
      </c>
      <c r="H185" s="306" t="e">
        <f>$D185*#REF!</f>
        <v>#REF!</v>
      </c>
      <c r="I185" s="306"/>
    </row>
    <row r="186" spans="1:9">
      <c r="A186" s="275"/>
      <c r="B186" s="276"/>
      <c r="C186" s="276"/>
      <c r="D186" s="276"/>
      <c r="E186" s="277"/>
      <c r="F186" s="277"/>
      <c r="G186" s="276"/>
      <c r="H186" s="276"/>
      <c r="I186" s="276"/>
    </row>
    <row r="187" spans="1:9" ht="24">
      <c r="A187" s="270">
        <v>95</v>
      </c>
      <c r="B187" s="271" t="s">
        <v>519</v>
      </c>
      <c r="C187" s="270" t="s">
        <v>173</v>
      </c>
      <c r="D187" s="271">
        <v>12</v>
      </c>
      <c r="E187" s="273">
        <f>3.055*K3</f>
        <v>3.9972965544810868</v>
      </c>
      <c r="F187" s="273">
        <f>E187*D187</f>
        <v>47.96755865377304</v>
      </c>
      <c r="G187" s="271" t="e">
        <f>$D187*#REF!</f>
        <v>#REF!</v>
      </c>
      <c r="H187" s="271" t="e">
        <f>$D187*#REF!</f>
        <v>#REF!</v>
      </c>
      <c r="I187" s="306"/>
    </row>
    <row r="188" spans="1:9">
      <c r="A188" s="275"/>
      <c r="B188" s="276"/>
      <c r="C188" s="276"/>
      <c r="D188" s="276"/>
      <c r="E188" s="277"/>
      <c r="F188" s="277"/>
      <c r="G188" s="276"/>
      <c r="H188" s="276"/>
      <c r="I188" s="276"/>
    </row>
    <row r="189" spans="1:9" ht="57.75" customHeight="1">
      <c r="A189" s="270">
        <v>96</v>
      </c>
      <c r="B189" s="271" t="s">
        <v>523</v>
      </c>
      <c r="C189" s="270" t="s">
        <v>173</v>
      </c>
      <c r="D189" s="271">
        <v>24</v>
      </c>
      <c r="E189" s="273">
        <f>0.67375*K3</f>
        <v>0.88156417465847192</v>
      </c>
      <c r="F189" s="273">
        <f>E189*D189</f>
        <v>21.157540191803328</v>
      </c>
      <c r="G189" s="271" t="e">
        <f>$D189*#REF!</f>
        <v>#REF!</v>
      </c>
      <c r="H189" s="271" t="e">
        <f>$D189*#REF!</f>
        <v>#REF!</v>
      </c>
      <c r="I189" s="306"/>
    </row>
    <row r="190" spans="1:9" ht="24">
      <c r="A190" s="270">
        <v>97</v>
      </c>
      <c r="B190" s="271" t="s">
        <v>557</v>
      </c>
      <c r="C190" s="270" t="s">
        <v>168</v>
      </c>
      <c r="D190" s="271">
        <v>43</v>
      </c>
      <c r="E190" s="273">
        <f>2.7788372*K3</f>
        <v>3.635952983641201</v>
      </c>
      <c r="F190" s="273">
        <f>E190*D190</f>
        <v>156.34597829657164</v>
      </c>
      <c r="G190" s="271" t="e">
        <f>$D190*#REF!</f>
        <v>#REF!</v>
      </c>
      <c r="H190" s="271" t="e">
        <f>$D190*#REF!</f>
        <v>#REF!</v>
      </c>
      <c r="I190" s="306"/>
    </row>
    <row r="191" spans="1:9">
      <c r="A191" s="275"/>
      <c r="B191" s="276"/>
      <c r="C191" s="276"/>
      <c r="D191" s="276"/>
      <c r="E191" s="277"/>
      <c r="F191" s="277"/>
      <c r="G191" s="276"/>
      <c r="H191" s="276"/>
      <c r="I191" s="276"/>
    </row>
    <row r="192" spans="1:9" ht="36">
      <c r="A192" s="270">
        <v>98</v>
      </c>
      <c r="B192" s="271" t="s">
        <v>191</v>
      </c>
      <c r="C192" s="270" t="s">
        <v>173</v>
      </c>
      <c r="D192" s="271">
        <v>24</v>
      </c>
      <c r="E192" s="273">
        <f>0.045416666*K3</f>
        <v>5.9425166126945442E-2</v>
      </c>
      <c r="F192" s="273">
        <f>E192*D192</f>
        <v>1.4262039870466907</v>
      </c>
      <c r="G192" s="271" t="e">
        <f>$D192*#REF!</f>
        <v>#REF!</v>
      </c>
      <c r="H192" s="271" t="e">
        <f>$D192*#REF!</f>
        <v>#REF!</v>
      </c>
      <c r="I192" s="306"/>
    </row>
    <row r="193" spans="1:11">
      <c r="A193" s="275"/>
      <c r="B193" s="276"/>
      <c r="C193" s="276"/>
      <c r="D193" s="276"/>
      <c r="E193" s="277"/>
      <c r="F193" s="277"/>
      <c r="G193" s="276"/>
      <c r="H193" s="276"/>
      <c r="I193" s="276"/>
    </row>
    <row r="194" spans="1:11" ht="48">
      <c r="A194" s="270">
        <v>99</v>
      </c>
      <c r="B194" s="271" t="s">
        <v>528</v>
      </c>
      <c r="C194" s="270" t="s">
        <v>173</v>
      </c>
      <c r="D194" s="271">
        <v>60</v>
      </c>
      <c r="E194" s="273">
        <f>0.046666666*K3</f>
        <v>6.1060721181970437E-2</v>
      </c>
      <c r="F194" s="273">
        <f>E194*D194</f>
        <v>3.6636432709182261</v>
      </c>
      <c r="G194" s="271" t="e">
        <f>$D194*#REF!</f>
        <v>#REF!</v>
      </c>
      <c r="H194" s="271" t="e">
        <f>$D194*#REF!</f>
        <v>#REF!</v>
      </c>
      <c r="I194" s="306"/>
    </row>
    <row r="195" spans="1:11">
      <c r="A195" s="275"/>
      <c r="B195" s="276"/>
      <c r="C195" s="276"/>
      <c r="D195" s="276"/>
      <c r="E195" s="277"/>
      <c r="F195" s="277"/>
      <c r="G195" s="276"/>
      <c r="H195" s="276"/>
      <c r="I195" s="276"/>
    </row>
    <row r="196" spans="1:11" ht="51.75" customHeight="1">
      <c r="A196" s="270">
        <v>100</v>
      </c>
      <c r="B196" s="271" t="s">
        <v>521</v>
      </c>
      <c r="C196" s="270" t="s">
        <v>173</v>
      </c>
      <c r="D196" s="271">
        <v>60</v>
      </c>
      <c r="E196" s="273">
        <f>0.021166666*K3</f>
        <v>2.7695398059460544E-2</v>
      </c>
      <c r="F196" s="273">
        <f t="shared" ref="F196:F201" si="0">E196*D196</f>
        <v>1.6617238835676327</v>
      </c>
      <c r="G196" s="271" t="e">
        <f>$D196*#REF!</f>
        <v>#REF!</v>
      </c>
      <c r="H196" s="271" t="e">
        <f>$D196*#REF!</f>
        <v>#REF!</v>
      </c>
      <c r="I196" s="306"/>
    </row>
    <row r="197" spans="1:11" ht="51.75" customHeight="1">
      <c r="A197" s="270">
        <v>101</v>
      </c>
      <c r="B197" s="271" t="s">
        <v>529</v>
      </c>
      <c r="C197" s="270" t="s">
        <v>173</v>
      </c>
      <c r="D197" s="271">
        <v>60</v>
      </c>
      <c r="E197" s="273">
        <f>0.251166666*K3</f>
        <v>0.3286375281840595</v>
      </c>
      <c r="F197" s="273">
        <f t="shared" si="0"/>
        <v>19.718251691043569</v>
      </c>
      <c r="G197" s="271" t="e">
        <f>$D197*#REF!</f>
        <v>#REF!</v>
      </c>
      <c r="H197" s="271" t="e">
        <f>$D197*#REF!</f>
        <v>#REF!</v>
      </c>
      <c r="I197" s="306"/>
    </row>
    <row r="198" spans="1:11" ht="51.75" customHeight="1">
      <c r="A198" s="270">
        <v>102</v>
      </c>
      <c r="B198" s="271" t="s">
        <v>540</v>
      </c>
      <c r="C198" s="270" t="s">
        <v>173</v>
      </c>
      <c r="D198" s="271">
        <v>1.28</v>
      </c>
      <c r="E198" s="273">
        <f>34.96875*K3</f>
        <v>45.754652664324219</v>
      </c>
      <c r="F198" s="273">
        <f t="shared" si="0"/>
        <v>58.565955410335</v>
      </c>
      <c r="G198" s="271" t="e">
        <f>$D198*#REF!</f>
        <v>#REF!</v>
      </c>
      <c r="H198" s="271" t="e">
        <f>$D198*#REF!</f>
        <v>#REF!</v>
      </c>
      <c r="I198" s="306"/>
    </row>
    <row r="199" spans="1:11" ht="51.75" customHeight="1">
      <c r="A199" s="270">
        <v>103</v>
      </c>
      <c r="B199" s="271" t="s">
        <v>530</v>
      </c>
      <c r="C199" s="270" t="s">
        <v>173</v>
      </c>
      <c r="D199" s="271">
        <v>2.48</v>
      </c>
      <c r="E199" s="273">
        <f>47.85483871*K3</f>
        <v>62.615378687637033</v>
      </c>
      <c r="F199" s="273">
        <f t="shared" si="0"/>
        <v>155.28613914533983</v>
      </c>
      <c r="G199" s="271" t="e">
        <f>$D199*#REF!</f>
        <v>#REF!</v>
      </c>
      <c r="H199" s="271" t="e">
        <f>$D199*#REF!</f>
        <v>#REF!</v>
      </c>
      <c r="I199" s="306"/>
    </row>
    <row r="200" spans="1:11" ht="51.75" customHeight="1">
      <c r="A200" s="270">
        <v>104</v>
      </c>
      <c r="B200" s="302" t="s">
        <v>542</v>
      </c>
      <c r="C200" s="270" t="s">
        <v>173</v>
      </c>
      <c r="D200" s="271">
        <v>3.68</v>
      </c>
      <c r="E200" s="273">
        <f>66.423913*K3</f>
        <v>86.911973345352351</v>
      </c>
      <c r="F200" s="273">
        <f t="shared" si="0"/>
        <v>319.83606191089666</v>
      </c>
      <c r="G200" s="271" t="e">
        <f>$D200*#REF!</f>
        <v>#REF!</v>
      </c>
      <c r="H200" s="271" t="e">
        <f>$D200*#REF!</f>
        <v>#REF!</v>
      </c>
      <c r="I200" s="306"/>
    </row>
    <row r="201" spans="1:11">
      <c r="A201" s="270">
        <v>105</v>
      </c>
      <c r="B201" s="276" t="s">
        <v>535</v>
      </c>
      <c r="C201" s="270" t="s">
        <v>181</v>
      </c>
      <c r="D201" s="271">
        <v>700</v>
      </c>
      <c r="E201" s="273">
        <f>0.32*1.02*1.05*1.0572*K3</f>
        <v>0.47408013549277855</v>
      </c>
      <c r="F201" s="273">
        <f t="shared" si="0"/>
        <v>331.85609484494501</v>
      </c>
      <c r="G201" s="271" t="e">
        <f>$D201*#REF!</f>
        <v>#REF!</v>
      </c>
      <c r="H201" s="271" t="e">
        <f>$D201*#REF!</f>
        <v>#REF!</v>
      </c>
      <c r="I201" s="306"/>
    </row>
    <row r="202" spans="1:11" ht="20.25" customHeight="1">
      <c r="A202" s="275"/>
      <c r="B202" s="276" t="s">
        <v>536</v>
      </c>
      <c r="C202" s="275" t="s">
        <v>181</v>
      </c>
      <c r="D202" s="276">
        <v>40</v>
      </c>
      <c r="E202" s="307">
        <f>0.28*1.02*1.05*1.0572*K3</f>
        <v>0.41482011855618123</v>
      </c>
      <c r="F202" s="277">
        <f>+D202*E202</f>
        <v>16.59280474224725</v>
      </c>
      <c r="G202" s="276" t="e">
        <f>$D202*#REF!</f>
        <v>#REF!</v>
      </c>
      <c r="H202" s="276" t="e">
        <f>$D202*#REF!</f>
        <v>#REF!</v>
      </c>
      <c r="I202" s="276"/>
    </row>
    <row r="203" spans="1:11" ht="60" customHeight="1">
      <c r="A203" s="270">
        <v>106</v>
      </c>
      <c r="B203" s="271" t="s">
        <v>538</v>
      </c>
      <c r="C203" s="270" t="s">
        <v>177</v>
      </c>
      <c r="D203" s="271">
        <v>40</v>
      </c>
      <c r="E203" s="273">
        <f>0.8315*K3</f>
        <v>1.0879712226026264</v>
      </c>
      <c r="F203" s="273">
        <f>E203*D203</f>
        <v>43.518848904105056</v>
      </c>
      <c r="G203" s="271" t="e">
        <f>$D203*#REF!</f>
        <v>#REF!</v>
      </c>
      <c r="H203" s="271" t="e">
        <f>$D203*#REF!</f>
        <v>#REF!</v>
      </c>
      <c r="I203" s="306"/>
    </row>
    <row r="204" spans="1:11">
      <c r="A204" s="275"/>
      <c r="B204" s="276"/>
      <c r="C204" s="276"/>
      <c r="D204" s="276"/>
      <c r="E204" s="277"/>
      <c r="F204" s="277"/>
      <c r="G204" s="276"/>
      <c r="H204" s="276"/>
      <c r="I204" s="276"/>
    </row>
    <row r="205" spans="1:11" ht="51.75" customHeight="1">
      <c r="A205" s="270">
        <v>107</v>
      </c>
      <c r="B205" s="271" t="s">
        <v>547</v>
      </c>
      <c r="C205" s="270" t="s">
        <v>173</v>
      </c>
      <c r="D205" s="271">
        <v>1.61</v>
      </c>
      <c r="E205" s="273">
        <f>89.7950311*K3</f>
        <v>117.49177362538528</v>
      </c>
      <c r="F205" s="273">
        <f>E205*D205</f>
        <v>189.16175553687032</v>
      </c>
      <c r="G205" s="271" t="e">
        <f>$D205*#REF!</f>
        <v>#REF!</v>
      </c>
      <c r="H205" s="271" t="e">
        <f>$D205*#REF!</f>
        <v>#REF!</v>
      </c>
      <c r="I205" s="306"/>
    </row>
    <row r="206" spans="1:11" ht="60" customHeight="1" thickBot="1">
      <c r="A206" s="420">
        <v>108</v>
      </c>
      <c r="B206" s="421" t="s">
        <v>549</v>
      </c>
      <c r="C206" s="420" t="s">
        <v>177</v>
      </c>
      <c r="D206" s="421">
        <v>5</v>
      </c>
      <c r="E206" s="422">
        <f>15.83*K3</f>
        <v>20.712669216836531</v>
      </c>
      <c r="F206" s="422">
        <f>E206*D206</f>
        <v>103.56334608418265</v>
      </c>
      <c r="G206" s="271" t="e">
        <f>$D206*#REF!</f>
        <v>#REF!</v>
      </c>
      <c r="H206" s="271" t="e">
        <f>$D206*#REF!</f>
        <v>#REF!</v>
      </c>
      <c r="I206" s="424"/>
    </row>
    <row r="207" spans="1:11">
      <c r="A207" s="418"/>
      <c r="B207" s="418" t="s">
        <v>408</v>
      </c>
      <c r="C207" s="418"/>
      <c r="D207" s="418"/>
      <c r="E207" s="419"/>
      <c r="F207" s="419">
        <f>SUM(F$12:F206)</f>
        <v>8398.2021748246316</v>
      </c>
      <c r="G207" s="345" t="e">
        <f>SUM(G$2:G157)</f>
        <v>#REF!</v>
      </c>
      <c r="H207" s="345" t="e">
        <f>SUM(H$2:H157)</f>
        <v>#REF!</v>
      </c>
      <c r="I207" s="423">
        <f>+F207/F302</f>
        <v>0.73294393202514263</v>
      </c>
      <c r="J207" s="346"/>
      <c r="K207" s="364"/>
    </row>
    <row r="208" spans="1:11" ht="31.5">
      <c r="A208" s="270"/>
      <c r="B208" s="344" t="s">
        <v>384</v>
      </c>
      <c r="C208" s="270"/>
      <c r="D208" s="271"/>
      <c r="E208" s="273"/>
      <c r="F208" s="273"/>
      <c r="G208" s="271" t="e">
        <f>$D208*#REF!</f>
        <v>#REF!</v>
      </c>
      <c r="H208" s="271" t="e">
        <f>$D208*#REF!</f>
        <v>#REF!</v>
      </c>
      <c r="I208" s="329"/>
      <c r="J208" s="295"/>
    </row>
    <row r="209" spans="1:9" ht="12.75" thickBot="1">
      <c r="A209" s="347"/>
      <c r="B209" s="348"/>
      <c r="C209" s="348"/>
      <c r="D209" s="348"/>
      <c r="E209" s="349"/>
      <c r="F209" s="349"/>
      <c r="G209" s="348"/>
      <c r="H209" s="348"/>
      <c r="I209" s="350"/>
    </row>
    <row r="210" spans="1:9" ht="24">
      <c r="A210" s="275">
        <v>1</v>
      </c>
      <c r="B210" s="306" t="s">
        <v>203</v>
      </c>
      <c r="C210" s="275" t="s">
        <v>167</v>
      </c>
      <c r="D210" s="306">
        <v>8.1</v>
      </c>
      <c r="E210" s="307">
        <f>2.15061728*K3</f>
        <v>2.8139623709824835</v>
      </c>
      <c r="F210" s="307">
        <f>E210*D210</f>
        <v>22.793095204958114</v>
      </c>
      <c r="G210" s="306" t="e">
        <f>$D210*#REF!</f>
        <v>#REF!</v>
      </c>
      <c r="H210" s="306" t="e">
        <f>$D210*#REF!</f>
        <v>#REF!</v>
      </c>
      <c r="I210" s="306"/>
    </row>
    <row r="211" spans="1:9">
      <c r="A211" s="275"/>
      <c r="B211" s="276"/>
      <c r="C211" s="276"/>
      <c r="D211" s="276"/>
      <c r="E211" s="277"/>
      <c r="F211" s="277"/>
      <c r="G211" s="276"/>
      <c r="H211" s="276"/>
      <c r="I211" s="276"/>
    </row>
    <row r="212" spans="1:9" ht="24">
      <c r="A212" s="270">
        <v>2</v>
      </c>
      <c r="B212" s="271" t="s">
        <v>204</v>
      </c>
      <c r="C212" s="270" t="s">
        <v>168</v>
      </c>
      <c r="D212" s="271">
        <v>1.31</v>
      </c>
      <c r="E212" s="273">
        <f>0.557252*K3</f>
        <v>0.72913306041823056</v>
      </c>
      <c r="F212" s="273">
        <f>E212*D212</f>
        <v>0.95516430914788208</v>
      </c>
      <c r="G212" s="271" t="e">
        <f>$D212*#REF!</f>
        <v>#REF!</v>
      </c>
      <c r="H212" s="271" t="e">
        <f>$D212*#REF!</f>
        <v>#REF!</v>
      </c>
      <c r="I212" s="306"/>
    </row>
    <row r="213" spans="1:9">
      <c r="A213" s="275"/>
      <c r="B213" s="276"/>
      <c r="C213" s="276"/>
      <c r="D213" s="276"/>
      <c r="E213" s="277"/>
      <c r="F213" s="277"/>
      <c r="G213" s="276"/>
      <c r="H213" s="276"/>
      <c r="I213" s="276"/>
    </row>
    <row r="214" spans="1:9" ht="24">
      <c r="A214" s="270">
        <v>3</v>
      </c>
      <c r="B214" s="271" t="s">
        <v>205</v>
      </c>
      <c r="C214" s="270" t="s">
        <v>168</v>
      </c>
      <c r="D214" s="271">
        <v>1.31</v>
      </c>
      <c r="E214" s="273">
        <f>2.778626*K3</f>
        <v>3.6356766402591045</v>
      </c>
      <c r="F214" s="273">
        <f>E214*D214</f>
        <v>4.7627363987394276</v>
      </c>
      <c r="G214" s="271" t="e">
        <f>$D214*#REF!</f>
        <v>#REF!</v>
      </c>
      <c r="H214" s="271" t="e">
        <f>$D214*#REF!</f>
        <v>#REF!</v>
      </c>
      <c r="I214" s="306"/>
    </row>
    <row r="215" spans="1:9">
      <c r="A215" s="275"/>
      <c r="B215" s="276"/>
      <c r="C215" s="276"/>
      <c r="D215" s="276"/>
      <c r="E215" s="277"/>
      <c r="F215" s="277"/>
      <c r="G215" s="276"/>
      <c r="H215" s="276"/>
      <c r="I215" s="276"/>
    </row>
    <row r="216" spans="1:9" ht="36">
      <c r="A216" s="270">
        <v>4</v>
      </c>
      <c r="B216" s="271" t="s">
        <v>206</v>
      </c>
      <c r="C216" s="270" t="s">
        <v>173</v>
      </c>
      <c r="D216" s="271">
        <v>1</v>
      </c>
      <c r="E216" s="273">
        <f>0.04178065*K3</f>
        <v>5.466764264778403E-2</v>
      </c>
      <c r="F216" s="273">
        <f>E216*D216</f>
        <v>5.466764264778403E-2</v>
      </c>
      <c r="G216" s="271" t="e">
        <f>$D216*#REF!</f>
        <v>#REF!</v>
      </c>
      <c r="H216" s="271" t="e">
        <f>$D216*#REF!</f>
        <v>#REF!</v>
      </c>
      <c r="I216" s="306"/>
    </row>
    <row r="217" spans="1:9">
      <c r="A217" s="275"/>
      <c r="B217" s="276"/>
      <c r="C217" s="276"/>
      <c r="D217" s="276"/>
      <c r="E217" s="277"/>
      <c r="F217" s="277"/>
      <c r="G217" s="276"/>
      <c r="H217" s="276"/>
      <c r="I217" s="276"/>
    </row>
    <row r="218" spans="1:9" ht="24">
      <c r="A218" s="270">
        <v>5</v>
      </c>
      <c r="B218" s="271" t="s">
        <v>207</v>
      </c>
      <c r="C218" s="270" t="s">
        <v>173</v>
      </c>
      <c r="D218" s="271">
        <v>3.5999999999999997E-2</v>
      </c>
      <c r="E218" s="273">
        <f>13.055555*K3</f>
        <v>17.082463181125473</v>
      </c>
      <c r="F218" s="273">
        <f>E218*D218</f>
        <v>0.61496867452051696</v>
      </c>
      <c r="G218" s="271" t="e">
        <f>$D218*#REF!</f>
        <v>#REF!</v>
      </c>
      <c r="H218" s="271" t="e">
        <f>$D218*#REF!</f>
        <v>#REF!</v>
      </c>
      <c r="I218" s="306"/>
    </row>
    <row r="219" spans="1:9">
      <c r="A219" s="308"/>
      <c r="B219" s="309"/>
      <c r="C219" s="309"/>
      <c r="D219" s="309"/>
      <c r="E219" s="310"/>
      <c r="F219" s="310"/>
      <c r="G219" s="309"/>
      <c r="H219" s="309"/>
      <c r="I219" s="276"/>
    </row>
    <row r="220" spans="1:9" ht="24">
      <c r="A220" s="270">
        <v>6</v>
      </c>
      <c r="B220" s="271" t="s">
        <v>209</v>
      </c>
      <c r="C220" s="270" t="s">
        <v>173</v>
      </c>
      <c r="D220" s="271">
        <v>3.5999999999999997E-2</v>
      </c>
      <c r="E220" s="273">
        <f>31.11111111*K3</f>
        <v>40.707148034723815</v>
      </c>
      <c r="F220" s="273">
        <f>E220*D220</f>
        <v>1.4654573292500572</v>
      </c>
      <c r="G220" s="271" t="e">
        <f>$D220*#REF!</f>
        <v>#REF!</v>
      </c>
      <c r="H220" s="271" t="e">
        <f>$D220*#REF!</f>
        <v>#REF!</v>
      </c>
      <c r="I220" s="306"/>
    </row>
    <row r="221" spans="1:9">
      <c r="A221" s="275"/>
      <c r="B221" s="276"/>
      <c r="C221" s="276"/>
      <c r="D221" s="276"/>
      <c r="E221" s="277"/>
      <c r="F221" s="277"/>
      <c r="G221" s="276"/>
      <c r="H221" s="276"/>
      <c r="I221" s="276"/>
    </row>
    <row r="222" spans="1:9" ht="36">
      <c r="A222" s="270">
        <v>7</v>
      </c>
      <c r="B222" s="271" t="s">
        <v>211</v>
      </c>
      <c r="C222" s="270" t="s">
        <v>173</v>
      </c>
      <c r="D222" s="271">
        <v>0.57599999999999996</v>
      </c>
      <c r="E222" s="273">
        <f>36.9618055555*K3</f>
        <v>48.362454335319157</v>
      </c>
      <c r="F222" s="273">
        <f>E222*D222</f>
        <v>27.856773697143833</v>
      </c>
      <c r="G222" s="271" t="e">
        <f>$D222*#REF!</f>
        <v>#REF!</v>
      </c>
      <c r="H222" s="271" t="e">
        <f>$D222*#REF!</f>
        <v>#REF!</v>
      </c>
      <c r="I222" s="306"/>
    </row>
    <row r="223" spans="1:9">
      <c r="A223" s="275"/>
      <c r="B223" s="276"/>
      <c r="C223" s="276"/>
      <c r="D223" s="276"/>
      <c r="E223" s="277"/>
      <c r="F223" s="277"/>
      <c r="G223" s="276"/>
      <c r="H223" s="276"/>
      <c r="I223" s="276"/>
    </row>
    <row r="224" spans="1:9" ht="36">
      <c r="A224" s="270">
        <v>8</v>
      </c>
      <c r="B224" s="271" t="s">
        <v>213</v>
      </c>
      <c r="C224" s="270" t="s">
        <v>168</v>
      </c>
      <c r="D224" s="271">
        <v>3.7999999999999999E-2</v>
      </c>
      <c r="E224" s="273">
        <f>463.157895*K3</f>
        <v>606.01618915358847</v>
      </c>
      <c r="F224" s="273">
        <f>E224*D224</f>
        <v>23.028615187836362</v>
      </c>
      <c r="G224" s="271" t="e">
        <f>$D224*#REF!</f>
        <v>#REF!</v>
      </c>
      <c r="H224" s="271" t="e">
        <f>$D224*#REF!</f>
        <v>#REF!</v>
      </c>
      <c r="I224" s="306"/>
    </row>
    <row r="225" spans="1:9">
      <c r="A225" s="275"/>
      <c r="B225" s="276"/>
      <c r="C225" s="276"/>
      <c r="D225" s="276"/>
      <c r="E225" s="277"/>
      <c r="F225" s="277"/>
      <c r="G225" s="276"/>
      <c r="H225" s="276"/>
      <c r="I225" s="276"/>
    </row>
    <row r="226" spans="1:9" ht="36">
      <c r="A226" s="270">
        <v>9</v>
      </c>
      <c r="B226" s="271" t="s">
        <v>217</v>
      </c>
      <c r="C226" s="270" t="s">
        <v>168</v>
      </c>
      <c r="D226" s="271">
        <v>1.4999999999999999E-2</v>
      </c>
      <c r="E226" s="273">
        <f>427.3333333*K3</f>
        <v>559.14175476759658</v>
      </c>
      <c r="F226" s="273">
        <f>E226*D226</f>
        <v>8.3871263215139482</v>
      </c>
      <c r="G226" s="271" t="e">
        <f>$D226*#REF!</f>
        <v>#REF!</v>
      </c>
      <c r="H226" s="271" t="e">
        <f>$D226*#REF!</f>
        <v>#REF!</v>
      </c>
      <c r="I226" s="306"/>
    </row>
    <row r="227" spans="1:9">
      <c r="A227" s="275"/>
      <c r="B227" s="276"/>
      <c r="C227" s="276"/>
      <c r="D227" s="276"/>
      <c r="E227" s="277"/>
      <c r="F227" s="277"/>
      <c r="G227" s="276"/>
      <c r="H227" s="276"/>
      <c r="I227" s="276"/>
    </row>
    <row r="228" spans="1:9" ht="24">
      <c r="A228" s="270">
        <v>10</v>
      </c>
      <c r="B228" s="271" t="s">
        <v>219</v>
      </c>
      <c r="C228" s="270" t="s">
        <v>168</v>
      </c>
      <c r="D228" s="271">
        <v>9.7000000000000003E-2</v>
      </c>
      <c r="E228" s="273">
        <f>637.525773*K3</f>
        <v>834.16680059109365</v>
      </c>
      <c r="F228" s="273">
        <f>E228*D228</f>
        <v>80.914179657336092</v>
      </c>
      <c r="G228" s="271" t="e">
        <f>$D228*#REF!</f>
        <v>#REF!</v>
      </c>
      <c r="H228" s="271" t="e">
        <f>$D228*#REF!</f>
        <v>#REF!</v>
      </c>
      <c r="I228" s="306"/>
    </row>
    <row r="229" spans="1:9">
      <c r="A229" s="275"/>
      <c r="B229" s="276"/>
      <c r="C229" s="276"/>
      <c r="D229" s="276"/>
      <c r="E229" s="277"/>
      <c r="F229" s="277"/>
      <c r="G229" s="276"/>
      <c r="H229" s="276"/>
      <c r="I229" s="276"/>
    </row>
    <row r="230" spans="1:9" ht="24">
      <c r="A230" s="270">
        <v>11</v>
      </c>
      <c r="B230" s="271" t="s">
        <v>223</v>
      </c>
      <c r="C230" s="270" t="s">
        <v>168</v>
      </c>
      <c r="D230" s="271">
        <v>0.08</v>
      </c>
      <c r="E230" s="273">
        <f>637.75*K3</f>
        <v>834.46018907375219</v>
      </c>
      <c r="F230" s="273">
        <f>E230*D230</f>
        <v>66.756815125900175</v>
      </c>
      <c r="G230" s="271" t="e">
        <f>$D230*#REF!</f>
        <v>#REF!</v>
      </c>
      <c r="H230" s="271" t="e">
        <f>$D230*#REF!</f>
        <v>#REF!</v>
      </c>
      <c r="I230" s="306"/>
    </row>
    <row r="231" spans="1:9">
      <c r="A231" s="275"/>
      <c r="B231" s="276"/>
      <c r="C231" s="276"/>
      <c r="D231" s="276"/>
      <c r="E231" s="277"/>
      <c r="F231" s="277"/>
      <c r="G231" s="276"/>
      <c r="H231" s="276"/>
      <c r="I231" s="276"/>
    </row>
    <row r="232" spans="1:9" ht="41.25" customHeight="1">
      <c r="A232" s="270">
        <v>12</v>
      </c>
      <c r="B232" s="271" t="s">
        <v>246</v>
      </c>
      <c r="C232" s="270"/>
      <c r="D232" s="271"/>
      <c r="E232" s="273"/>
      <c r="F232" s="273"/>
      <c r="G232" s="271" t="e">
        <f>$D232*#REF!</f>
        <v>#REF!</v>
      </c>
      <c r="H232" s="271" t="e">
        <f>$D232*#REF!</f>
        <v>#REF!</v>
      </c>
      <c r="I232" s="306"/>
    </row>
    <row r="233" spans="1:9" ht="33.6" customHeight="1">
      <c r="A233" s="275"/>
      <c r="B233" s="276" t="s">
        <v>410</v>
      </c>
      <c r="C233" s="276" t="s">
        <v>181</v>
      </c>
      <c r="D233" s="276">
        <v>22.59</v>
      </c>
      <c r="E233" s="277">
        <f>0.6*1.02*1.05*1.0572*K3</f>
        <v>0.88890025404895989</v>
      </c>
      <c r="F233" s="277">
        <f t="shared" ref="F233:F238" si="1">+D233*E233</f>
        <v>20.080256738966003</v>
      </c>
      <c r="G233" s="276"/>
      <c r="H233" s="276"/>
      <c r="I233" s="330"/>
    </row>
    <row r="234" spans="1:9" ht="13.9" customHeight="1">
      <c r="A234" s="275"/>
      <c r="B234" s="276" t="s">
        <v>225</v>
      </c>
      <c r="C234" s="276" t="s">
        <v>182</v>
      </c>
      <c r="D234" s="276">
        <v>72</v>
      </c>
      <c r="E234" s="277">
        <f>0.25*1.02*1.05*1.0572*K3</f>
        <v>0.37037510585373329</v>
      </c>
      <c r="F234" s="277">
        <f t="shared" si="1"/>
        <v>26.667007621468798</v>
      </c>
      <c r="G234" s="276"/>
      <c r="H234" s="276"/>
      <c r="I234" s="330"/>
    </row>
    <row r="235" spans="1:9" ht="13.9" customHeight="1">
      <c r="A235" s="275"/>
      <c r="B235" s="276" t="s">
        <v>226</v>
      </c>
      <c r="C235" s="276" t="s">
        <v>182</v>
      </c>
      <c r="D235" s="276">
        <v>36</v>
      </c>
      <c r="E235" s="277">
        <f>0.3*1.02*1.05*1.0572*K3</f>
        <v>0.44445012702447995</v>
      </c>
      <c r="F235" s="277">
        <f t="shared" si="1"/>
        <v>16.000204572881277</v>
      </c>
      <c r="G235" s="276"/>
      <c r="H235" s="276"/>
      <c r="I235" s="330"/>
    </row>
    <row r="236" spans="1:9" ht="16.899999999999999" customHeight="1">
      <c r="A236" s="275"/>
      <c r="B236" s="276" t="s">
        <v>227</v>
      </c>
      <c r="C236" s="276" t="s">
        <v>182</v>
      </c>
      <c r="D236" s="276">
        <v>36</v>
      </c>
      <c r="E236" s="277">
        <f>0.35*1.02*1.05*1.0572*K3</f>
        <v>0.51852514819522655</v>
      </c>
      <c r="F236" s="277">
        <f t="shared" si="1"/>
        <v>18.666905335028154</v>
      </c>
      <c r="G236" s="276"/>
      <c r="H236" s="276"/>
      <c r="I236" s="330"/>
    </row>
    <row r="237" spans="1:9" ht="37.9" customHeight="1">
      <c r="A237" s="275"/>
      <c r="B237" s="276" t="s">
        <v>411</v>
      </c>
      <c r="C237" s="276" t="s">
        <v>181</v>
      </c>
      <c r="D237" s="276">
        <v>17.73</v>
      </c>
      <c r="E237" s="277">
        <f>0.6*1.02*1.05*1.0572*K3</f>
        <v>0.88890025404895989</v>
      </c>
      <c r="F237" s="277">
        <f t="shared" si="1"/>
        <v>15.760201504288059</v>
      </c>
      <c r="G237" s="276"/>
      <c r="H237" s="276"/>
      <c r="I237" s="330"/>
    </row>
    <row r="238" spans="1:9" ht="34.9" customHeight="1">
      <c r="A238" s="275"/>
      <c r="B238" s="276" t="s">
        <v>412</v>
      </c>
      <c r="C238" s="276" t="s">
        <v>181</v>
      </c>
      <c r="D238" s="276">
        <v>9.99</v>
      </c>
      <c r="E238" s="277">
        <f>0.6*1.02*1.05*1.0572*K3</f>
        <v>0.88890025404895989</v>
      </c>
      <c r="F238" s="277">
        <f t="shared" si="1"/>
        <v>8.880113537949109</v>
      </c>
      <c r="G238" s="309"/>
      <c r="H238" s="309"/>
      <c r="I238" s="329"/>
    </row>
    <row r="239" spans="1:9">
      <c r="A239" s="275"/>
      <c r="B239" s="276"/>
      <c r="C239" s="276"/>
      <c r="D239" s="276"/>
      <c r="E239" s="277"/>
      <c r="F239" s="277"/>
      <c r="G239" s="276"/>
      <c r="H239" s="276"/>
      <c r="I239" s="276"/>
    </row>
    <row r="240" spans="1:9" ht="24">
      <c r="A240" s="270">
        <v>13</v>
      </c>
      <c r="B240" s="271" t="s">
        <v>231</v>
      </c>
      <c r="C240" s="270" t="s">
        <v>177</v>
      </c>
      <c r="D240" s="271">
        <v>9</v>
      </c>
      <c r="E240" s="273">
        <f>0.877777777*K3</f>
        <v>1.1485231042887618</v>
      </c>
      <c r="F240" s="273">
        <f>E240*D240</f>
        <v>10.336707938598856</v>
      </c>
      <c r="G240" s="271" t="e">
        <f>$D240*#REF!</f>
        <v>#REF!</v>
      </c>
      <c r="H240" s="271" t="e">
        <f>$D240*#REF!</f>
        <v>#REF!</v>
      </c>
      <c r="I240" s="306"/>
    </row>
    <row r="241" spans="1:10">
      <c r="A241" s="275"/>
      <c r="B241" s="276"/>
      <c r="C241" s="276"/>
      <c r="D241" s="276"/>
      <c r="E241" s="277"/>
      <c r="F241" s="277"/>
      <c r="G241" s="276"/>
      <c r="H241" s="276"/>
      <c r="I241" s="276"/>
    </row>
    <row r="242" spans="1:10" ht="24">
      <c r="A242" s="270">
        <v>14</v>
      </c>
      <c r="B242" s="271" t="s">
        <v>369</v>
      </c>
      <c r="C242" s="270" t="s">
        <v>182</v>
      </c>
      <c r="D242" s="271">
        <v>9</v>
      </c>
      <c r="E242" s="273">
        <f>80.93242966*K3</f>
        <v>105.89555555669423</v>
      </c>
      <c r="F242" s="273">
        <f>E242*D242</f>
        <v>953.06000001024813</v>
      </c>
      <c r="G242" s="271" t="e">
        <f>$D242*#REF!</f>
        <v>#REF!</v>
      </c>
      <c r="H242" s="271" t="e">
        <f>$D242*#REF!</f>
        <v>#REF!</v>
      </c>
      <c r="I242" s="306"/>
      <c r="J242" s="436"/>
    </row>
    <row r="243" spans="1:10" ht="12.75" thickBot="1">
      <c r="A243" s="347"/>
      <c r="B243" s="348"/>
      <c r="C243" s="348"/>
      <c r="D243" s="348"/>
      <c r="E243" s="349"/>
      <c r="F243" s="349"/>
      <c r="G243" s="348"/>
      <c r="H243" s="348"/>
      <c r="I243" s="348"/>
    </row>
    <row r="244" spans="1:10" ht="12.75" thickBot="1">
      <c r="A244" s="352"/>
      <c r="B244" s="352" t="s">
        <v>413</v>
      </c>
      <c r="C244" s="352"/>
      <c r="D244" s="352"/>
      <c r="E244" s="353"/>
      <c r="F244" s="353">
        <f>SUM(F210:F$242)</f>
        <v>1307.0409968084225</v>
      </c>
      <c r="G244" s="352" t="e">
        <f>SUM(G$2:G243)</f>
        <v>#REF!</v>
      </c>
      <c r="H244" s="352" t="e">
        <f>SUM(H$2:H243)</f>
        <v>#REF!</v>
      </c>
      <c r="I244" s="354">
        <f>+F244/F302</f>
        <v>0.11407057696117341</v>
      </c>
    </row>
    <row r="245" spans="1:10" ht="15.75">
      <c r="A245" s="275"/>
      <c r="B245" s="351" t="s">
        <v>385</v>
      </c>
      <c r="C245" s="275"/>
      <c r="D245" s="306"/>
      <c r="E245" s="307"/>
      <c r="F245" s="307"/>
      <c r="G245" s="306" t="e">
        <f>$D245*#REF!</f>
        <v>#REF!</v>
      </c>
      <c r="H245" s="306" t="e">
        <f>$D245*#REF!</f>
        <v>#REF!</v>
      </c>
      <c r="I245" s="329"/>
    </row>
    <row r="246" spans="1:10" ht="12.75" thickBot="1">
      <c r="A246" s="347"/>
      <c r="B246" s="348"/>
      <c r="C246" s="348"/>
      <c r="D246" s="348"/>
      <c r="E246" s="349"/>
      <c r="F246" s="349"/>
      <c r="G246" s="348"/>
      <c r="H246" s="348"/>
      <c r="I246" s="350"/>
    </row>
    <row r="247" spans="1:10" ht="24">
      <c r="A247" s="275">
        <v>1</v>
      </c>
      <c r="B247" s="306" t="s">
        <v>258</v>
      </c>
      <c r="C247" s="275" t="s">
        <v>173</v>
      </c>
      <c r="D247" s="306">
        <v>5</v>
      </c>
      <c r="E247" s="307">
        <f>4.332*K3</f>
        <v>5.6681795986946204</v>
      </c>
      <c r="F247" s="307">
        <f>E247*D247</f>
        <v>28.340897993473103</v>
      </c>
      <c r="G247" s="306" t="e">
        <f>$D247*#REF!</f>
        <v>#REF!</v>
      </c>
      <c r="H247" s="306" t="e">
        <f>$D247*#REF!</f>
        <v>#REF!</v>
      </c>
      <c r="I247" s="329"/>
    </row>
    <row r="248" spans="1:10">
      <c r="A248" s="275"/>
      <c r="B248" s="276"/>
      <c r="C248" s="276"/>
      <c r="D248" s="276"/>
      <c r="E248" s="277"/>
      <c r="F248" s="277"/>
      <c r="G248" s="276"/>
      <c r="H248" s="276"/>
      <c r="I248" s="329"/>
    </row>
    <row r="249" spans="1:10" ht="24">
      <c r="A249" s="278">
        <v>2</v>
      </c>
      <c r="B249" s="302" t="s">
        <v>260</v>
      </c>
      <c r="C249" s="278" t="s">
        <v>173</v>
      </c>
      <c r="D249" s="302">
        <v>6.9</v>
      </c>
      <c r="E249" s="303">
        <f>2.5449275*K3</f>
        <v>3.3298952298376974</v>
      </c>
      <c r="F249" s="303">
        <f>E249*D249</f>
        <v>22.976277085880113</v>
      </c>
      <c r="G249" s="271" t="e">
        <f>$D249*#REF!</f>
        <v>#REF!</v>
      </c>
      <c r="H249" s="271" t="e">
        <f>$D249*#REF!</f>
        <v>#REF!</v>
      </c>
      <c r="I249" s="329"/>
    </row>
    <row r="250" spans="1:10">
      <c r="A250" s="270"/>
      <c r="B250" s="304"/>
      <c r="C250" s="304"/>
      <c r="D250" s="304"/>
      <c r="E250" s="305"/>
      <c r="F250" s="305"/>
      <c r="G250" s="276"/>
      <c r="H250" s="276"/>
      <c r="I250" s="329"/>
    </row>
    <row r="251" spans="1:10" ht="24">
      <c r="A251" s="275">
        <v>3</v>
      </c>
      <c r="B251" s="306" t="s">
        <v>262</v>
      </c>
      <c r="C251" s="275" t="s">
        <v>173</v>
      </c>
      <c r="D251" s="306">
        <v>39.1</v>
      </c>
      <c r="E251" s="307">
        <f>4.48903697*K3</f>
        <v>5.8736536867820677</v>
      </c>
      <c r="F251" s="307">
        <f>E251*D251</f>
        <v>229.65985915317884</v>
      </c>
      <c r="G251" s="271" t="e">
        <f>$D251*#REF!</f>
        <v>#REF!</v>
      </c>
      <c r="H251" s="271" t="e">
        <f>$D251*#REF!</f>
        <v>#REF!</v>
      </c>
      <c r="I251" s="329"/>
    </row>
    <row r="252" spans="1:10">
      <c r="A252" s="275"/>
      <c r="B252" s="276"/>
      <c r="C252" s="276"/>
      <c r="D252" s="276"/>
      <c r="E252" s="277"/>
      <c r="F252" s="277"/>
      <c r="G252" s="276"/>
      <c r="H252" s="276"/>
      <c r="I252" s="329"/>
    </row>
    <row r="253" spans="1:10" ht="24">
      <c r="A253" s="270">
        <v>4</v>
      </c>
      <c r="B253" s="271" t="s">
        <v>264</v>
      </c>
      <c r="C253" s="270" t="s">
        <v>173</v>
      </c>
      <c r="D253" s="271">
        <v>6.5</v>
      </c>
      <c r="E253" s="273">
        <f>10.77846154*K3</f>
        <v>14.103013805711591</v>
      </c>
      <c r="F253" s="273">
        <f>E253*D253</f>
        <v>91.669589737125335</v>
      </c>
      <c r="G253" s="271" t="e">
        <f>$D253*#REF!</f>
        <v>#REF!</v>
      </c>
      <c r="H253" s="271" t="e">
        <f>$D253*#REF!</f>
        <v>#REF!</v>
      </c>
      <c r="I253" s="329"/>
    </row>
    <row r="254" spans="1:10">
      <c r="A254" s="275"/>
      <c r="B254" s="276"/>
      <c r="C254" s="276"/>
      <c r="D254" s="276"/>
      <c r="E254" s="277"/>
      <c r="F254" s="277"/>
      <c r="G254" s="276"/>
      <c r="H254" s="276"/>
      <c r="I254" s="329"/>
    </row>
    <row r="255" spans="1:10" ht="24">
      <c r="A255" s="270">
        <v>5</v>
      </c>
      <c r="B255" s="271" t="s">
        <v>267</v>
      </c>
      <c r="C255" s="270" t="s">
        <v>167</v>
      </c>
      <c r="D255" s="271">
        <v>118</v>
      </c>
      <c r="E255" s="273">
        <f>1.08576271*K3</f>
        <v>1.4206597511185097</v>
      </c>
      <c r="F255" s="273">
        <f>E255*D255</f>
        <v>167.63785063198415</v>
      </c>
      <c r="G255" s="271" t="e">
        <f>$D255*#REF!</f>
        <v>#REF!</v>
      </c>
      <c r="H255" s="271" t="e">
        <f>$D255*#REF!</f>
        <v>#REF!</v>
      </c>
      <c r="I255" s="329"/>
    </row>
    <row r="256" spans="1:10">
      <c r="A256" s="308"/>
      <c r="B256" s="309"/>
      <c r="C256" s="309"/>
      <c r="D256" s="309"/>
      <c r="E256" s="310"/>
      <c r="F256" s="310"/>
      <c r="G256" s="309"/>
      <c r="H256" s="309"/>
      <c r="I256" s="329"/>
    </row>
    <row r="257" spans="1:9" ht="36.75" customHeight="1">
      <c r="A257" s="270">
        <v>6</v>
      </c>
      <c r="B257" s="271" t="s">
        <v>269</v>
      </c>
      <c r="C257" s="270" t="s">
        <v>167</v>
      </c>
      <c r="D257" s="271">
        <v>28</v>
      </c>
      <c r="E257" s="273">
        <f>0.865*K3</f>
        <v>1.1318040980772961</v>
      </c>
      <c r="F257" s="273">
        <f>E257*D257</f>
        <v>31.69051474616429</v>
      </c>
      <c r="G257" s="271" t="e">
        <f>$D257*#REF!</f>
        <v>#REF!</v>
      </c>
      <c r="H257" s="271" t="e">
        <f>$D257*#REF!</f>
        <v>#REF!</v>
      </c>
      <c r="I257" s="329"/>
    </row>
    <row r="258" spans="1:9">
      <c r="A258" s="275"/>
      <c r="B258" s="276"/>
      <c r="C258" s="276"/>
      <c r="D258" s="276"/>
      <c r="E258" s="277"/>
      <c r="F258" s="277"/>
      <c r="G258" s="276"/>
      <c r="H258" s="276"/>
      <c r="I258" s="329"/>
    </row>
    <row r="259" spans="1:9" ht="24">
      <c r="A259" s="270">
        <v>7</v>
      </c>
      <c r="B259" s="271" t="s">
        <v>271</v>
      </c>
      <c r="C259" s="270" t="s">
        <v>167</v>
      </c>
      <c r="D259" s="271">
        <v>25</v>
      </c>
      <c r="E259" s="273">
        <f>0.6364*K3</f>
        <v>0.83269378961432516</v>
      </c>
      <c r="F259" s="273">
        <f>E259*D259</f>
        <v>20.817344740358131</v>
      </c>
      <c r="G259" s="271" t="e">
        <f>$D259*#REF!</f>
        <v>#REF!</v>
      </c>
      <c r="H259" s="271" t="e">
        <f>$D259*#REF!</f>
        <v>#REF!</v>
      </c>
      <c r="I259" s="329"/>
    </row>
    <row r="260" spans="1:9">
      <c r="A260" s="308"/>
      <c r="B260" s="309"/>
      <c r="C260" s="309"/>
      <c r="D260" s="309"/>
      <c r="E260" s="310"/>
      <c r="F260" s="310"/>
      <c r="G260" s="276"/>
      <c r="H260" s="276"/>
      <c r="I260" s="329"/>
    </row>
    <row r="261" spans="1:9" ht="42" customHeight="1">
      <c r="A261" s="270">
        <v>8</v>
      </c>
      <c r="B261" s="271" t="s">
        <v>273</v>
      </c>
      <c r="C261" s="270" t="s">
        <v>167</v>
      </c>
      <c r="D261" s="271">
        <v>53</v>
      </c>
      <c r="E261" s="273">
        <f>0.533396226*K3</f>
        <v>0.69791911501244353</v>
      </c>
      <c r="F261" s="273">
        <f>E261*D261</f>
        <v>36.989713095659503</v>
      </c>
      <c r="G261" s="271" t="e">
        <f>$D261*#REF!</f>
        <v>#REF!</v>
      </c>
      <c r="H261" s="271" t="e">
        <f>$D261*#REF!</f>
        <v>#REF!</v>
      </c>
      <c r="I261" s="329"/>
    </row>
    <row r="262" spans="1:9">
      <c r="A262" s="308"/>
      <c r="B262" s="309"/>
      <c r="C262" s="309"/>
      <c r="D262" s="309"/>
      <c r="E262" s="310"/>
      <c r="F262" s="310"/>
      <c r="G262" s="309"/>
      <c r="H262" s="309"/>
      <c r="I262" s="329"/>
    </row>
    <row r="263" spans="1:9" ht="24">
      <c r="A263" s="270">
        <v>9</v>
      </c>
      <c r="B263" s="271" t="s">
        <v>276</v>
      </c>
      <c r="C263" s="270" t="s">
        <v>182</v>
      </c>
      <c r="D263" s="271">
        <v>5</v>
      </c>
      <c r="E263" s="273">
        <f>13.264*K3</f>
        <v>17.355201799881222</v>
      </c>
      <c r="F263" s="273">
        <f>E263*D263</f>
        <v>86.776008999406116</v>
      </c>
      <c r="G263" s="271" t="e">
        <f>$D263*#REF!</f>
        <v>#REF!</v>
      </c>
      <c r="H263" s="271" t="e">
        <f>$D263*#REF!</f>
        <v>#REF!</v>
      </c>
      <c r="I263" s="329"/>
    </row>
    <row r="264" spans="1:9">
      <c r="A264" s="275"/>
      <c r="B264" s="276"/>
      <c r="C264" s="276"/>
      <c r="D264" s="276"/>
      <c r="E264" s="277"/>
      <c r="F264" s="277"/>
      <c r="G264" s="276"/>
      <c r="H264" s="276"/>
      <c r="I264" s="329"/>
    </row>
    <row r="265" spans="1:9" ht="24">
      <c r="A265" s="270">
        <v>10</v>
      </c>
      <c r="B265" s="271" t="s">
        <v>278</v>
      </c>
      <c r="C265" s="270" t="s">
        <v>182</v>
      </c>
      <c r="D265" s="271">
        <v>1</v>
      </c>
      <c r="E265" s="273">
        <f>4.77461*K3</f>
        <v>6.2473100170183109</v>
      </c>
      <c r="F265" s="273">
        <f>E265*D265</f>
        <v>6.2473100170183109</v>
      </c>
      <c r="G265" s="271" t="e">
        <f>$D265*#REF!</f>
        <v>#REF!</v>
      </c>
      <c r="H265" s="271" t="e">
        <f>$D265*#REF!</f>
        <v>#REF!</v>
      </c>
      <c r="I265" s="329"/>
    </row>
    <row r="266" spans="1:9">
      <c r="A266" s="275"/>
      <c r="B266" s="276"/>
      <c r="C266" s="276"/>
      <c r="D266" s="276"/>
      <c r="E266" s="277"/>
      <c r="F266" s="277"/>
      <c r="G266" s="276"/>
      <c r="H266" s="276"/>
      <c r="I266" s="329"/>
    </row>
    <row r="267" spans="1:9" ht="24">
      <c r="A267" s="270">
        <v>11</v>
      </c>
      <c r="B267" s="271" t="s">
        <v>280</v>
      </c>
      <c r="C267" s="270" t="s">
        <v>182</v>
      </c>
      <c r="D267" s="271">
        <v>8</v>
      </c>
      <c r="E267" s="273">
        <f>4.52*K3</f>
        <v>5.9141670789703795</v>
      </c>
      <c r="F267" s="273">
        <f>E267*D267</f>
        <v>47.313336631763036</v>
      </c>
      <c r="G267" s="271" t="e">
        <f>$D267*#REF!</f>
        <v>#REF!</v>
      </c>
      <c r="H267" s="271" t="e">
        <f>$D267*#REF!</f>
        <v>#REF!</v>
      </c>
      <c r="I267" s="329"/>
    </row>
    <row r="268" spans="1:9">
      <c r="A268" s="308"/>
      <c r="B268" s="309"/>
      <c r="C268" s="309"/>
      <c r="D268" s="309"/>
      <c r="E268" s="310"/>
      <c r="F268" s="310"/>
      <c r="G268" s="309"/>
      <c r="H268" s="309"/>
      <c r="I268" s="329"/>
    </row>
    <row r="269" spans="1:9" ht="36">
      <c r="A269" s="270">
        <v>12</v>
      </c>
      <c r="B269" s="271" t="s">
        <v>285</v>
      </c>
      <c r="C269" s="270" t="s">
        <v>167</v>
      </c>
      <c r="D269" s="271">
        <v>9</v>
      </c>
      <c r="E269" s="273">
        <f>5.976666*K3</f>
        <v>7.8201330307968107</v>
      </c>
      <c r="F269" s="273">
        <f>E269*D269</f>
        <v>70.381197277171296</v>
      </c>
      <c r="G269" s="271" t="e">
        <f>$D269*#REF!</f>
        <v>#REF!</v>
      </c>
      <c r="H269" s="271" t="e">
        <f>$D269*#REF!</f>
        <v>#REF!</v>
      </c>
      <c r="I269" s="329"/>
    </row>
    <row r="270" spans="1:9">
      <c r="A270" s="275"/>
      <c r="B270" s="276"/>
      <c r="C270" s="276"/>
      <c r="D270" s="276"/>
      <c r="E270" s="277"/>
      <c r="F270" s="277"/>
      <c r="G270" s="276"/>
      <c r="H270" s="276"/>
      <c r="I270" s="329"/>
    </row>
    <row r="271" spans="1:9" ht="24">
      <c r="A271" s="270">
        <v>13</v>
      </c>
      <c r="B271" s="271" t="s">
        <v>288</v>
      </c>
      <c r="C271" s="270" t="s">
        <v>182</v>
      </c>
      <c r="D271" s="271">
        <v>18</v>
      </c>
      <c r="E271" s="273">
        <f>3.3011111*K3</f>
        <v>4.3193191574432959</v>
      </c>
      <c r="F271" s="273">
        <f>E271*D271</f>
        <v>77.747744833979326</v>
      </c>
      <c r="G271" s="271" t="e">
        <f>$D271*#REF!</f>
        <v>#REF!</v>
      </c>
      <c r="H271" s="271" t="e">
        <f>$D271*#REF!</f>
        <v>#REF!</v>
      </c>
      <c r="I271" s="329"/>
    </row>
    <row r="272" spans="1:9">
      <c r="A272" s="275"/>
      <c r="B272" s="276"/>
      <c r="C272" s="276"/>
      <c r="D272" s="276"/>
      <c r="E272" s="277"/>
      <c r="F272" s="277"/>
      <c r="G272" s="276"/>
      <c r="H272" s="276"/>
      <c r="I272" s="329"/>
    </row>
    <row r="273" spans="1:9" ht="24">
      <c r="A273" s="270">
        <v>14</v>
      </c>
      <c r="B273" s="271" t="s">
        <v>290</v>
      </c>
      <c r="C273" s="270" t="s">
        <v>182</v>
      </c>
      <c r="D273" s="271">
        <v>3</v>
      </c>
      <c r="E273" s="273">
        <f>4.9633333*K3</f>
        <v>6.4942438948711105</v>
      </c>
      <c r="F273" s="273">
        <f>E273*D273</f>
        <v>19.482731684613331</v>
      </c>
      <c r="G273" s="271" t="e">
        <f>$D273*#REF!</f>
        <v>#REF!</v>
      </c>
      <c r="H273" s="271" t="e">
        <f>$D273*#REF!</f>
        <v>#REF!</v>
      </c>
      <c r="I273" s="329"/>
    </row>
    <row r="274" spans="1:9">
      <c r="A274" s="275"/>
      <c r="B274" s="276"/>
      <c r="C274" s="276"/>
      <c r="D274" s="276"/>
      <c r="E274" s="277"/>
      <c r="F274" s="277"/>
      <c r="G274" s="276"/>
      <c r="H274" s="276"/>
      <c r="I274" s="329"/>
    </row>
    <row r="275" spans="1:9" ht="24">
      <c r="A275" s="270">
        <v>15</v>
      </c>
      <c r="B275" s="271" t="s">
        <v>291</v>
      </c>
      <c r="C275" s="270" t="s">
        <v>182</v>
      </c>
      <c r="D275" s="271">
        <v>30</v>
      </c>
      <c r="E275" s="273">
        <f>1.567*K3</f>
        <v>2.050331816979333</v>
      </c>
      <c r="F275" s="273">
        <f>E275*D275</f>
        <v>61.509954509379988</v>
      </c>
      <c r="G275" s="271" t="e">
        <f>$D275*#REF!</f>
        <v>#REF!</v>
      </c>
      <c r="H275" s="271" t="e">
        <f>$D275*#REF!</f>
        <v>#REF!</v>
      </c>
      <c r="I275" s="329"/>
    </row>
    <row r="276" spans="1:9">
      <c r="A276" s="275"/>
      <c r="B276" s="276"/>
      <c r="C276" s="276"/>
      <c r="D276" s="276"/>
      <c r="E276" s="277"/>
      <c r="F276" s="277"/>
      <c r="G276" s="276"/>
      <c r="H276" s="276"/>
      <c r="I276" s="329"/>
    </row>
    <row r="277" spans="1:9" ht="24">
      <c r="A277" s="278">
        <v>16</v>
      </c>
      <c r="B277" s="302" t="s">
        <v>292</v>
      </c>
      <c r="C277" s="278" t="s">
        <v>182</v>
      </c>
      <c r="D277" s="302">
        <v>40</v>
      </c>
      <c r="E277" s="303">
        <f>1.567*K3</f>
        <v>2.050331816979333</v>
      </c>
      <c r="F277" s="303">
        <f>E277*D277</f>
        <v>82.013272679173326</v>
      </c>
      <c r="G277" s="271" t="e">
        <f>$D277*#REF!</f>
        <v>#REF!</v>
      </c>
      <c r="H277" s="271" t="e">
        <f>$D277*#REF!</f>
        <v>#REF!</v>
      </c>
      <c r="I277" s="329"/>
    </row>
    <row r="278" spans="1:9" ht="24">
      <c r="A278" s="270">
        <v>17</v>
      </c>
      <c r="B278" s="271" t="s">
        <v>294</v>
      </c>
      <c r="C278" s="270" t="s">
        <v>167</v>
      </c>
      <c r="D278" s="271">
        <v>52.7</v>
      </c>
      <c r="E278" s="273">
        <f>5.02011*K3</f>
        <v>6.56853302982522</v>
      </c>
      <c r="F278" s="273">
        <f>E278*D278</f>
        <v>346.16169067178913</v>
      </c>
      <c r="G278" s="271" t="e">
        <f>$D278*#REF!</f>
        <v>#REF!</v>
      </c>
      <c r="H278" s="271" t="e">
        <f>$D278*#REF!</f>
        <v>#REF!</v>
      </c>
      <c r="I278" s="329"/>
    </row>
    <row r="279" spans="1:9">
      <c r="A279" s="275"/>
      <c r="B279" s="276"/>
      <c r="C279" s="276"/>
      <c r="D279" s="276"/>
      <c r="E279" s="277"/>
      <c r="F279" s="277"/>
      <c r="G279" s="276"/>
      <c r="H279" s="276"/>
      <c r="I279" s="329"/>
    </row>
    <row r="280" spans="1:9" ht="24">
      <c r="A280" s="270">
        <v>18</v>
      </c>
      <c r="B280" s="271" t="s">
        <v>298</v>
      </c>
      <c r="C280" s="270" t="s">
        <v>177</v>
      </c>
      <c r="D280" s="271">
        <v>15</v>
      </c>
      <c r="E280" s="273">
        <f>0.74266666*K3</f>
        <v>0.97173776796922318</v>
      </c>
      <c r="F280" s="273">
        <f>E280*D280</f>
        <v>14.576066519538347</v>
      </c>
      <c r="G280" s="271" t="e">
        <f>$D280*#REF!</f>
        <v>#REF!</v>
      </c>
      <c r="H280" s="271" t="e">
        <f>$D280*#REF!</f>
        <v>#REF!</v>
      </c>
      <c r="I280" s="329"/>
    </row>
    <row r="281" spans="1:9">
      <c r="A281" s="275"/>
      <c r="B281" s="276"/>
      <c r="C281" s="276"/>
      <c r="D281" s="276"/>
      <c r="E281" s="277"/>
      <c r="F281" s="277"/>
      <c r="G281" s="276"/>
      <c r="H281" s="276"/>
      <c r="I281" s="329"/>
    </row>
    <row r="282" spans="1:9" ht="36">
      <c r="A282" s="270">
        <v>19</v>
      </c>
      <c r="B282" s="271" t="s">
        <v>237</v>
      </c>
      <c r="C282" s="270" t="s">
        <v>167</v>
      </c>
      <c r="D282" s="271">
        <v>224</v>
      </c>
      <c r="E282" s="273">
        <f>0.08834821428*K3</f>
        <v>0.11559869477446832</v>
      </c>
      <c r="F282" s="273">
        <f>E282*D282</f>
        <v>25.894107629480906</v>
      </c>
      <c r="G282" s="271" t="e">
        <f>$D282*#REF!</f>
        <v>#REF!</v>
      </c>
      <c r="H282" s="271" t="e">
        <f>$D282*#REF!</f>
        <v>#REF!</v>
      </c>
      <c r="I282" s="329"/>
    </row>
    <row r="283" spans="1:9">
      <c r="A283" s="308"/>
      <c r="B283" s="309"/>
      <c r="C283" s="309"/>
      <c r="D283" s="309"/>
      <c r="E283" s="310"/>
      <c r="F283" s="310"/>
      <c r="G283" s="309"/>
      <c r="H283" s="309"/>
      <c r="I283" s="363"/>
    </row>
    <row r="284" spans="1:9" ht="24">
      <c r="A284" s="275">
        <v>20</v>
      </c>
      <c r="B284" s="306" t="s">
        <v>302</v>
      </c>
      <c r="C284" s="275" t="s">
        <v>173</v>
      </c>
      <c r="D284" s="306">
        <v>0.49</v>
      </c>
      <c r="E284" s="307">
        <f>57.5102041*K3</f>
        <v>75.248884025019336</v>
      </c>
      <c r="F284" s="307">
        <f>E284*D284</f>
        <v>36.871953172259474</v>
      </c>
      <c r="G284" s="306" t="e">
        <f>$D284*#REF!</f>
        <v>#REF!</v>
      </c>
      <c r="H284" s="306" t="e">
        <f>$D284*#REF!</f>
        <v>#REF!</v>
      </c>
      <c r="I284" s="329"/>
    </row>
    <row r="285" spans="1:9">
      <c r="A285" s="275"/>
      <c r="B285" s="276"/>
      <c r="C285" s="276"/>
      <c r="D285" s="276"/>
      <c r="E285" s="277"/>
      <c r="F285" s="277"/>
      <c r="G285" s="276"/>
      <c r="H285" s="276"/>
      <c r="I285" s="329"/>
    </row>
    <row r="286" spans="1:9">
      <c r="A286" s="270"/>
      <c r="B286" s="304"/>
      <c r="C286" s="304"/>
      <c r="D286" s="304"/>
      <c r="E286" s="305"/>
      <c r="F286" s="305"/>
      <c r="G286" s="276"/>
      <c r="H286" s="276"/>
      <c r="I286" s="329"/>
    </row>
    <row r="287" spans="1:9" ht="24">
      <c r="A287" s="275">
        <v>21</v>
      </c>
      <c r="B287" s="306" t="s">
        <v>308</v>
      </c>
      <c r="C287" s="275" t="s">
        <v>173</v>
      </c>
      <c r="D287" s="306">
        <v>0.125</v>
      </c>
      <c r="E287" s="307">
        <f>57.52*K3</f>
        <v>75.261701412030149</v>
      </c>
      <c r="F287" s="307">
        <f>E287*D287</f>
        <v>9.4077126765037686</v>
      </c>
      <c r="G287" s="271" t="e">
        <f>$D287*#REF!</f>
        <v>#REF!</v>
      </c>
      <c r="H287" s="271" t="e">
        <f>$D287*#REF!</f>
        <v>#REF!</v>
      </c>
      <c r="I287" s="329"/>
    </row>
    <row r="288" spans="1:9">
      <c r="A288" s="275"/>
      <c r="B288" s="276"/>
      <c r="C288" s="276"/>
      <c r="D288" s="276"/>
      <c r="E288" s="277"/>
      <c r="F288" s="277"/>
      <c r="G288" s="276"/>
      <c r="H288" s="276"/>
      <c r="I288" s="329"/>
    </row>
    <row r="289" spans="1:11" ht="24">
      <c r="A289" s="270">
        <v>22</v>
      </c>
      <c r="B289" s="271" t="s">
        <v>309</v>
      </c>
      <c r="C289" s="270" t="s">
        <v>173</v>
      </c>
      <c r="D289" s="271">
        <v>6</v>
      </c>
      <c r="E289" s="273">
        <f>10.7783333*K3</f>
        <v>14.102846010847385</v>
      </c>
      <c r="F289" s="273">
        <f>E289*D289</f>
        <v>84.617076065084305</v>
      </c>
      <c r="G289" s="271" t="e">
        <f>$D289*#REF!</f>
        <v>#REF!</v>
      </c>
      <c r="H289" s="271" t="e">
        <f>$D289*#REF!</f>
        <v>#REF!</v>
      </c>
      <c r="I289" s="329"/>
    </row>
    <row r="290" spans="1:11">
      <c r="A290" s="275"/>
      <c r="B290" s="276"/>
      <c r="C290" s="276"/>
      <c r="D290" s="276"/>
      <c r="E290" s="277"/>
      <c r="F290" s="277"/>
      <c r="G290" s="276"/>
      <c r="H290" s="276"/>
      <c r="I290" s="329"/>
    </row>
    <row r="291" spans="1:11" ht="24">
      <c r="A291" s="270">
        <v>23</v>
      </c>
      <c r="B291" s="271" t="s">
        <v>311</v>
      </c>
      <c r="C291" s="270" t="s">
        <v>173</v>
      </c>
      <c r="D291" s="271">
        <v>4.95</v>
      </c>
      <c r="E291" s="273">
        <f>1.0646465*K3</f>
        <v>1.3930303719117343</v>
      </c>
      <c r="F291" s="273">
        <f>E291*D291</f>
        <v>6.8955003409630846</v>
      </c>
      <c r="G291" s="271" t="e">
        <f>$D291*#REF!</f>
        <v>#REF!</v>
      </c>
      <c r="H291" s="271" t="e">
        <f>$D291*#REF!</f>
        <v>#REF!</v>
      </c>
      <c r="I291" s="329"/>
    </row>
    <row r="292" spans="1:11">
      <c r="A292" s="275"/>
      <c r="B292" s="276"/>
      <c r="C292" s="276"/>
      <c r="D292" s="276"/>
      <c r="E292" s="277"/>
      <c r="F292" s="277"/>
      <c r="G292" s="276"/>
      <c r="H292" s="276"/>
      <c r="I292" s="329"/>
    </row>
    <row r="293" spans="1:11" ht="24">
      <c r="A293" s="270">
        <v>24</v>
      </c>
      <c r="B293" s="271" t="s">
        <v>312</v>
      </c>
      <c r="C293" s="270" t="s">
        <v>173</v>
      </c>
      <c r="D293" s="271">
        <v>28.1</v>
      </c>
      <c r="E293" s="273">
        <f>1.30035587*K3</f>
        <v>1.7014428932079395</v>
      </c>
      <c r="F293" s="273">
        <f>E293*D293</f>
        <v>47.810545299143101</v>
      </c>
      <c r="G293" s="271" t="e">
        <f>$D293*#REF!</f>
        <v>#REF!</v>
      </c>
      <c r="H293" s="271" t="e">
        <f>$D293*#REF!</f>
        <v>#REF!</v>
      </c>
      <c r="I293" s="329"/>
    </row>
    <row r="294" spans="1:11">
      <c r="A294" s="275"/>
      <c r="B294" s="276"/>
      <c r="C294" s="276"/>
      <c r="D294" s="276"/>
      <c r="E294" s="277"/>
      <c r="F294" s="277"/>
      <c r="G294" s="276"/>
      <c r="H294" s="276"/>
      <c r="I294" s="329"/>
    </row>
    <row r="295" spans="1:11" ht="24">
      <c r="A295" s="270">
        <v>25</v>
      </c>
      <c r="B295" s="271" t="s">
        <v>314</v>
      </c>
      <c r="C295" s="270" t="s">
        <v>177</v>
      </c>
      <c r="D295" s="271">
        <v>19.5</v>
      </c>
      <c r="E295" s="273">
        <f>0.165641*K3</f>
        <v>0.2167319798955161</v>
      </c>
      <c r="F295" s="273">
        <f>E295*D295</f>
        <v>4.2262736079625638</v>
      </c>
      <c r="G295" s="271" t="e">
        <f>$D295*#REF!</f>
        <v>#REF!</v>
      </c>
      <c r="H295" s="271" t="e">
        <f>$D295*#REF!</f>
        <v>#REF!</v>
      </c>
      <c r="I295" s="329"/>
    </row>
    <row r="296" spans="1:11">
      <c r="A296" s="308"/>
      <c r="B296" s="309"/>
      <c r="C296" s="309"/>
      <c r="D296" s="309"/>
      <c r="E296" s="310"/>
      <c r="F296" s="310"/>
      <c r="G296" s="309"/>
      <c r="H296" s="309"/>
      <c r="I296" s="329"/>
    </row>
    <row r="297" spans="1:11" ht="24">
      <c r="A297" s="270">
        <v>26</v>
      </c>
      <c r="B297" s="271" t="s">
        <v>316</v>
      </c>
      <c r="C297" s="270" t="s">
        <v>177</v>
      </c>
      <c r="D297" s="271">
        <v>110.5</v>
      </c>
      <c r="E297" s="273">
        <f>0.231403*K3</f>
        <v>0.30277787711835902</v>
      </c>
      <c r="F297" s="273">
        <f>E297*D297</f>
        <v>33.45695542157867</v>
      </c>
      <c r="G297" s="271" t="e">
        <f>$D297*#REF!</f>
        <v>#REF!</v>
      </c>
      <c r="H297" s="271" t="e">
        <f>$D297*#REF!</f>
        <v>#REF!</v>
      </c>
      <c r="I297" s="329"/>
    </row>
    <row r="298" spans="1:11">
      <c r="A298" s="275"/>
      <c r="B298" s="276"/>
      <c r="C298" s="276"/>
      <c r="D298" s="276"/>
      <c r="E298" s="277"/>
      <c r="F298" s="277"/>
      <c r="G298" s="276"/>
      <c r="H298" s="276"/>
      <c r="I298" s="329"/>
    </row>
    <row r="299" spans="1:11">
      <c r="A299" s="270">
        <v>27</v>
      </c>
      <c r="B299" s="271" t="s">
        <v>318</v>
      </c>
      <c r="C299" s="270" t="s">
        <v>167</v>
      </c>
      <c r="D299" s="271">
        <v>60</v>
      </c>
      <c r="E299" s="273">
        <f>0.78673*K3</f>
        <v>1.0293921827518513</v>
      </c>
      <c r="F299" s="273">
        <f>E299*D299</f>
        <v>61.76353096511108</v>
      </c>
      <c r="G299" s="271" t="e">
        <f>$D299*#REF!</f>
        <v>#REF!</v>
      </c>
      <c r="H299" s="271" t="e">
        <f>$D299*#REF!</f>
        <v>#REF!</v>
      </c>
      <c r="I299" s="329"/>
    </row>
    <row r="300" spans="1:11" ht="12.75" thickBot="1">
      <c r="A300" s="347"/>
      <c r="B300" s="348"/>
      <c r="C300" s="348"/>
      <c r="D300" s="348"/>
      <c r="E300" s="349"/>
      <c r="F300" s="349"/>
      <c r="G300" s="348"/>
      <c r="H300" s="348"/>
      <c r="I300" s="350"/>
    </row>
    <row r="301" spans="1:11" ht="12.75" thickBot="1">
      <c r="A301" s="355"/>
      <c r="B301" s="355" t="s">
        <v>409</v>
      </c>
      <c r="C301" s="355"/>
      <c r="D301" s="355"/>
      <c r="E301" s="356"/>
      <c r="F301" s="356">
        <f>SUM(F$247:F299)</f>
        <v>1752.9350161857426</v>
      </c>
      <c r="G301" s="355" t="e">
        <f>SUM(G$208:G244)</f>
        <v>#REF!</v>
      </c>
      <c r="H301" s="355" t="e">
        <f>SUM(H$208:H244)</f>
        <v>#REF!</v>
      </c>
      <c r="I301" s="357">
        <f>+F301/F302</f>
        <v>0.15298549101368403</v>
      </c>
      <c r="J301" s="295"/>
    </row>
    <row r="302" spans="1:11" ht="13.5" thickBot="1">
      <c r="A302" s="358"/>
      <c r="B302" s="361" t="s">
        <v>386</v>
      </c>
      <c r="C302" s="358"/>
      <c r="D302" s="358"/>
      <c r="E302" s="359"/>
      <c r="F302" s="359">
        <f>+F207+F244+F301</f>
        <v>11458.178187818796</v>
      </c>
      <c r="G302" s="358" t="e">
        <f>SUM(G$208:G244)</f>
        <v>#REF!</v>
      </c>
      <c r="H302" s="358" t="e">
        <f>SUM(H$208:H244)</f>
        <v>#REF!</v>
      </c>
      <c r="I302" s="360">
        <f>+I207+I244+I301</f>
        <v>1</v>
      </c>
      <c r="J302" s="295"/>
    </row>
    <row r="303" spans="1:11" ht="15" thickBot="1">
      <c r="A303" s="331"/>
      <c r="B303" s="332" t="s">
        <v>387</v>
      </c>
      <c r="C303" s="333"/>
      <c r="D303" s="334"/>
      <c r="E303" s="335"/>
      <c r="F303" s="335">
        <f>+F302*20%</f>
        <v>2291.6356375637592</v>
      </c>
      <c r="G303" s="336"/>
      <c r="H303" s="337"/>
      <c r="I303" s="338"/>
      <c r="J303" s="295"/>
      <c r="K303" s="295"/>
    </row>
    <row r="304" spans="1:11" ht="15" thickBot="1">
      <c r="B304" s="339" t="s">
        <v>388</v>
      </c>
      <c r="C304" s="274"/>
      <c r="D304" s="274"/>
      <c r="E304" s="274"/>
      <c r="F304" s="437">
        <f>+F302+F303</f>
        <v>13749.813825382555</v>
      </c>
      <c r="G304" s="340"/>
      <c r="H304" s="341"/>
      <c r="I304" s="342"/>
      <c r="J304" s="343"/>
      <c r="K304" s="342"/>
    </row>
    <row r="305" spans="1:12">
      <c r="A305" s="280"/>
      <c r="B305" s="281"/>
      <c r="C305" s="280"/>
      <c r="D305" s="281"/>
      <c r="E305" s="282"/>
      <c r="F305" s="282"/>
      <c r="G305" s="281"/>
      <c r="H305" s="281"/>
      <c r="L305" s="274" t="s">
        <v>389</v>
      </c>
    </row>
    <row r="307" spans="1:12">
      <c r="I307" s="295"/>
    </row>
  </sheetData>
  <mergeCells count="8">
    <mergeCell ref="B1:I1"/>
    <mergeCell ref="B2:F2"/>
    <mergeCell ref="A3:F3"/>
    <mergeCell ref="A4:A6"/>
    <mergeCell ref="B4:B6"/>
    <mergeCell ref="C4:C6"/>
    <mergeCell ref="D4:D6"/>
    <mergeCell ref="E4:F4"/>
  </mergeCells>
  <printOptions horizontalCentered="1" gridLinesSet="0"/>
  <pageMargins left="0" right="0" top="0.75" bottom="0.5" header="0.25" footer="0.25"/>
  <pageSetup paperSize="9" orientation="portrait" horizontalDpi="180" verticalDpi="180" r:id="rId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Բլանկ</vt:lpstr>
      <vt:lpstr>pojasn arm</vt:lpstr>
      <vt:lpstr>Svodnaya MAL-SHAUM-6</vt:lpstr>
      <vt:lpstr>1</vt:lpstr>
      <vt:lpstr>2</vt:lpstr>
      <vt:lpstr>3</vt:lpstr>
      <vt:lpstr>OB.SM</vt:lpstr>
      <vt:lpstr>'1'!Print_Titles</vt:lpstr>
      <vt:lpstr>'2'!Print_Titles</vt:lpstr>
      <vt:lpstr>'3'!Print_Titles</vt:lpstr>
      <vt:lpstr>OB.SM!Print_Titles</vt:lpstr>
      <vt:lpstr>Բլանկ!Print_Titles</vt:lpstr>
    </vt:vector>
  </TitlesOfParts>
  <Company>ARMPROJECT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User</cp:lastModifiedBy>
  <cp:lastPrinted>2023-12-01T08:59:30Z</cp:lastPrinted>
  <dcterms:created xsi:type="dcterms:W3CDTF">2008-04-11T12:57:37Z</dcterms:created>
  <dcterms:modified xsi:type="dcterms:W3CDTF">2026-03-20T12:35:54Z</dcterms:modified>
</cp:coreProperties>
</file>